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drawings/drawing1.xml" ContentType="application/vnd.openxmlformats-officedocument.drawing+xml"/>
  <Override PartName="/xl/comments9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10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7. 신규투자\2026년\4. 국내 PE, VC 출자\1. 선정 공고문\RFP, 개인정보동의서\v5\"/>
    </mc:Choice>
  </mc:AlternateContent>
  <xr:revisionPtr revIDLastSave="0" documentId="13_ncr:1_{1476E5A3-2C93-46A5-B28B-AECFE723665E}" xr6:coauthVersionLast="47" xr6:coauthVersionMax="47" xr10:uidLastSave="{00000000-0000-0000-0000-000000000000}"/>
  <bookViews>
    <workbookView xWindow="-120" yWindow="-120" windowWidth="29040" windowHeight="15720" tabRatio="935" activeTab="6" xr2:uid="{00000000-000D-0000-FFFF-FFFF00000000}"/>
  </bookViews>
  <sheets>
    <sheet name="엑셀파일설명" sheetId="55" r:id="rId1"/>
    <sheet name="I.재무현황" sheetId="22" r:id="rId2"/>
    <sheet name="II.1.운용조직 요약" sheetId="20" r:id="rId3"/>
    <sheet name="II.2.운용조직 상세" sheetId="60" r:id="rId4"/>
    <sheet name="II.3.개별기업 투자경력" sheetId="67" r:id="rId5"/>
    <sheet name="II.4.운용인력 유지율" sheetId="64" r:id="rId6"/>
    <sheet name="III.1.(1)청산펀드 현황" sheetId="2" r:id="rId7"/>
    <sheet name="III.1.(2)운용중펀드 현황" sheetId="63" r:id="rId8"/>
    <sheet name="III.2.(1)투자현황-청산펀드" sheetId="16" r:id="rId9"/>
    <sheet name="III.2.(2)투자현황-운용중펀드" sheetId="18" r:id="rId10"/>
    <sheet name="III.2.(1),(2)_투자현황 통계" sheetId="75" r:id="rId11"/>
    <sheet name="III.2.(3)투자현황-연도별" sheetId="27" r:id="rId12"/>
    <sheet name="III.3.(1),(2) 분배현황" sheetId="73" r:id="rId13"/>
    <sheet name="IV.1.운용사 출자비율" sheetId="65" r:id="rId14"/>
  </sheets>
  <definedNames>
    <definedName name="_xlnm._FilterDatabase" localSheetId="10" hidden="1">'III.2.(1),(2)_투자현황 통계'!$A$13:$V$45</definedName>
    <definedName name="KOSPI" localSheetId="4">#REF!</definedName>
    <definedName name="KOSPI" localSheetId="5">#REF!</definedName>
    <definedName name="KOSPI" localSheetId="7">#REF!</definedName>
    <definedName name="KOSPI" localSheetId="13">#REF!</definedName>
    <definedName name="KOSPI">#REF!</definedName>
    <definedName name="_xlnm.Print_Area" localSheetId="4">'II.3.개별기업 투자경력'!$A$1:$O$37</definedName>
    <definedName name="_xlnm.Print_Area" localSheetId="10">'III.2.(1),(2)_투자현황 통계'!$A$1:$S$63</definedName>
    <definedName name="_xlnm.Print_Area" localSheetId="9">'III.2.(2)투자현황-운용중펀드'!$A$1:$S$97</definedName>
    <definedName name="YESNO" localSheetId="4">#REF!</definedName>
    <definedName name="YESNO" localSheetId="5">#REF!</definedName>
    <definedName name="YESNO" localSheetId="7">#REF!</definedName>
    <definedName name="YESNO" localSheetId="13">#REF!</definedName>
    <definedName name="YESNO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0" i="22" l="1"/>
  <c r="F39" i="22"/>
  <c r="F38" i="22"/>
  <c r="F37" i="22"/>
  <c r="F22" i="22"/>
  <c r="F21" i="22"/>
  <c r="F20" i="22"/>
  <c r="F19" i="22"/>
  <c r="F17" i="64"/>
  <c r="F18" i="64"/>
  <c r="F19" i="64"/>
  <c r="F20" i="64"/>
  <c r="F21" i="64"/>
  <c r="F22" i="64"/>
  <c r="F23" i="64"/>
  <c r="E22" i="64"/>
  <c r="E23" i="64"/>
  <c r="E21" i="64"/>
  <c r="E20" i="64"/>
  <c r="E19" i="64"/>
  <c r="E18" i="64"/>
  <c r="E17" i="64"/>
  <c r="K35" i="60"/>
  <c r="K25" i="60"/>
  <c r="K26" i="60"/>
  <c r="A64" i="2"/>
  <c r="A65" i="2" s="1"/>
  <c r="A66" i="2" s="1"/>
  <c r="A67" i="2" s="1"/>
  <c r="A68" i="2" s="1"/>
  <c r="A69" i="2" s="1"/>
  <c r="A70" i="2" s="1"/>
  <c r="A71" i="2" s="1"/>
  <c r="A72" i="2" s="1"/>
  <c r="A55" i="63"/>
  <c r="A56" i="63" s="1"/>
  <c r="A57" i="63" s="1"/>
  <c r="A58" i="63" s="1"/>
  <c r="A59" i="63" s="1"/>
  <c r="A60" i="63" s="1"/>
  <c r="A61" i="63" s="1"/>
  <c r="A62" i="63" s="1"/>
  <c r="A63" i="63" s="1"/>
  <c r="I69" i="67" l="1"/>
  <c r="G69" i="67"/>
  <c r="E69" i="67"/>
  <c r="C69" i="67"/>
  <c r="I53" i="67"/>
  <c r="G53" i="67"/>
  <c r="E53" i="67"/>
  <c r="C53" i="67"/>
  <c r="I37" i="67"/>
  <c r="G37" i="67"/>
  <c r="E37" i="67"/>
  <c r="C37" i="67"/>
  <c r="R54" i="75"/>
  <c r="R52" i="75"/>
  <c r="R53" i="75"/>
  <c r="R51" i="75"/>
  <c r="Q54" i="75"/>
  <c r="Q52" i="75"/>
  <c r="Q53" i="75"/>
  <c r="Q51" i="75"/>
  <c r="P52" i="75"/>
  <c r="P53" i="75"/>
  <c r="P51" i="75"/>
  <c r="P54" i="75"/>
  <c r="M51" i="75"/>
  <c r="M52" i="75"/>
  <c r="M53" i="75"/>
  <c r="M54" i="75"/>
  <c r="L51" i="75"/>
  <c r="L52" i="75"/>
  <c r="L53" i="75"/>
  <c r="L54" i="75"/>
  <c r="K54" i="75"/>
  <c r="K53" i="75"/>
  <c r="K52" i="75"/>
  <c r="K51" i="75"/>
  <c r="J54" i="75"/>
  <c r="J52" i="75"/>
  <c r="J53" i="75"/>
  <c r="J51" i="75"/>
  <c r="I53" i="75"/>
  <c r="I52" i="75"/>
  <c r="I51" i="75"/>
  <c r="I54" i="75"/>
  <c r="I60" i="75" a="1"/>
  <c r="I60" i="75" s="1"/>
  <c r="R62" i="75"/>
  <c r="Q62" i="75"/>
  <c r="P62" i="75"/>
  <c r="O62" i="75"/>
  <c r="N62" i="75"/>
  <c r="N60" i="75" a="1"/>
  <c r="N60" i="75" s="1"/>
  <c r="O60" i="75" a="1"/>
  <c r="O60" i="75" s="1"/>
  <c r="P60" i="75" a="1"/>
  <c r="P60" i="75" s="1"/>
  <c r="Q60" i="75" a="1"/>
  <c r="Q60" i="75" s="1"/>
  <c r="R60" i="75" a="1"/>
  <c r="R60" i="75" s="1"/>
  <c r="N61" i="75" a="1"/>
  <c r="N61" i="75" s="1"/>
  <c r="O61" i="75" a="1"/>
  <c r="O61" i="75" s="1"/>
  <c r="P61" i="75" a="1"/>
  <c r="P61" i="75" s="1"/>
  <c r="Q61" i="75" a="1"/>
  <c r="Q61" i="75" s="1"/>
  <c r="R61" i="75" a="1"/>
  <c r="R61" i="75" s="1"/>
  <c r="R59" i="75" a="1"/>
  <c r="R59" i="75" s="1"/>
  <c r="Q59" i="75" a="1"/>
  <c r="Q59" i="75" s="1"/>
  <c r="P59" i="75" a="1"/>
  <c r="P59" i="75" s="1"/>
  <c r="O59" i="75" a="1"/>
  <c r="O59" i="75" s="1"/>
  <c r="N59" i="75" a="1"/>
  <c r="N59" i="75" s="1"/>
  <c r="J60" i="75" a="1"/>
  <c r="J60" i="75" s="1"/>
  <c r="J61" i="75" a="1"/>
  <c r="J61" i="75" s="1"/>
  <c r="J59" i="75" a="1"/>
  <c r="J59" i="75" s="1"/>
  <c r="J62" i="75"/>
  <c r="I62" i="75"/>
  <c r="I61" i="75" a="1"/>
  <c r="I61" i="75" s="1"/>
  <c r="I59" i="75" a="1"/>
  <c r="I59" i="75" s="1"/>
  <c r="M59" i="75" a="1"/>
  <c r="M59" i="75" s="1"/>
  <c r="M60" i="75" a="1"/>
  <c r="M60" i="75" s="1"/>
  <c r="M61" i="75" a="1"/>
  <c r="M61" i="75" s="1"/>
  <c r="M62" i="75"/>
  <c r="K62" i="75"/>
  <c r="L62" i="75"/>
  <c r="L61" i="75" a="1"/>
  <c r="L61" i="75" s="1"/>
  <c r="L60" i="75" a="1"/>
  <c r="L60" i="75" s="1"/>
  <c r="L59" i="75" a="1"/>
  <c r="L59" i="75" s="1"/>
  <c r="K60" i="75" a="1"/>
  <c r="K60" i="75" s="1"/>
  <c r="K61" i="75" a="1"/>
  <c r="K61" i="75" s="1"/>
  <c r="K59" i="75" a="1"/>
  <c r="K59" i="75" s="1"/>
  <c r="T40" i="75"/>
  <c r="T18" i="75"/>
  <c r="T19" i="75"/>
  <c r="T20" i="75"/>
  <c r="T21" i="75"/>
  <c r="T22" i="75"/>
  <c r="T23" i="75"/>
  <c r="T24" i="75"/>
  <c r="T25" i="75"/>
  <c r="T26" i="75"/>
  <c r="T27" i="75"/>
  <c r="T28" i="75"/>
  <c r="T29" i="75"/>
  <c r="T30" i="75"/>
  <c r="T31" i="75"/>
  <c r="T32" i="75"/>
  <c r="T33" i="75"/>
  <c r="T34" i="75"/>
  <c r="T35" i="75"/>
  <c r="T36" i="75"/>
  <c r="T37" i="75"/>
  <c r="T38" i="75"/>
  <c r="T39" i="75"/>
  <c r="T41" i="75"/>
  <c r="T42" i="75"/>
  <c r="T43" i="75"/>
  <c r="T44" i="75"/>
  <c r="T15" i="75"/>
  <c r="T16" i="75"/>
  <c r="T17" i="75"/>
  <c r="T14" i="75"/>
  <c r="L45" i="75"/>
  <c r="K45" i="75"/>
  <c r="J45" i="75"/>
  <c r="I45" i="75"/>
  <c r="C2" i="75"/>
  <c r="N52" i="75" l="1"/>
  <c r="N54" i="75"/>
  <c r="O54" i="75" s="1"/>
  <c r="O52" i="75"/>
  <c r="N53" i="75"/>
  <c r="O53" i="75" s="1"/>
  <c r="L55" i="75"/>
  <c r="M55" i="75"/>
  <c r="N51" i="75"/>
  <c r="K55" i="75"/>
  <c r="I55" i="75"/>
  <c r="D45" i="75"/>
  <c r="O55" i="75" s="1"/>
  <c r="G102" i="63"/>
  <c r="G101" i="63"/>
  <c r="G100" i="63"/>
  <c r="G99" i="63"/>
  <c r="G98" i="63"/>
  <c r="G97" i="63"/>
  <c r="G96" i="63"/>
  <c r="G95" i="63"/>
  <c r="G94" i="63"/>
  <c r="G93" i="63"/>
  <c r="G91" i="63"/>
  <c r="G90" i="63"/>
  <c r="G89" i="63"/>
  <c r="G88" i="63"/>
  <c r="G87" i="63"/>
  <c r="G86" i="63"/>
  <c r="G85" i="63"/>
  <c r="G84" i="63"/>
  <c r="G83" i="63"/>
  <c r="G82" i="63"/>
  <c r="G71" i="63"/>
  <c r="G72" i="63"/>
  <c r="G73" i="63"/>
  <c r="G74" i="63"/>
  <c r="G75" i="63"/>
  <c r="G76" i="63"/>
  <c r="G77" i="63"/>
  <c r="G78" i="63"/>
  <c r="G79" i="63"/>
  <c r="G80" i="63"/>
  <c r="F69" i="63"/>
  <c r="E69" i="63"/>
  <c r="D69" i="63"/>
  <c r="O51" i="75" l="1"/>
  <c r="N55" i="75"/>
  <c r="H69" i="63"/>
  <c r="M49" i="63" s="1"/>
  <c r="M50" i="63" s="1"/>
  <c r="H102" i="63"/>
  <c r="M25" i="63" s="1"/>
  <c r="H91" i="63"/>
  <c r="M24" i="63" s="1"/>
  <c r="H80" i="63"/>
  <c r="M23" i="63" s="1"/>
  <c r="G69" i="63"/>
  <c r="E58" i="20" l="1"/>
  <c r="E57" i="20"/>
  <c r="E56" i="20"/>
  <c r="E55" i="20"/>
  <c r="L54" i="60"/>
  <c r="K52" i="60"/>
  <c r="K51" i="60"/>
  <c r="L50" i="60"/>
  <c r="K50" i="60"/>
  <c r="K48" i="60"/>
  <c r="K47" i="60"/>
  <c r="L46" i="60"/>
  <c r="K46" i="60"/>
  <c r="K55" i="60"/>
  <c r="K54" i="60"/>
  <c r="K44" i="60"/>
  <c r="K43" i="60"/>
  <c r="K42" i="60"/>
  <c r="L42" i="60" s="1"/>
  <c r="L119" i="16"/>
  <c r="J119" i="16"/>
  <c r="I119" i="16"/>
  <c r="L94" i="16"/>
  <c r="J94" i="16"/>
  <c r="D94" i="16" s="1"/>
  <c r="I94" i="16"/>
  <c r="L69" i="16"/>
  <c r="J69" i="16"/>
  <c r="D69" i="16" s="1"/>
  <c r="I69" i="16"/>
  <c r="L44" i="16"/>
  <c r="G36" i="73"/>
  <c r="I45" i="73"/>
  <c r="H45" i="73"/>
  <c r="G45" i="73"/>
  <c r="G28" i="73"/>
  <c r="H28" i="73"/>
  <c r="I28" i="73"/>
  <c r="J28" i="73"/>
  <c r="K28" i="73"/>
  <c r="G27" i="73"/>
  <c r="H27" i="73"/>
  <c r="I27" i="73"/>
  <c r="J27" i="73"/>
  <c r="K27" i="73"/>
  <c r="L27" i="73"/>
  <c r="L28" i="73" s="1"/>
  <c r="M27" i="73"/>
  <c r="M28" i="73" s="1"/>
  <c r="N27" i="73"/>
  <c r="N28" i="73" s="1"/>
  <c r="O27" i="73"/>
  <c r="O28" i="73" s="1"/>
  <c r="P27" i="73"/>
  <c r="P28" i="73" s="1"/>
  <c r="F27" i="73"/>
  <c r="F28" i="73" s="1"/>
  <c r="F22" i="73"/>
  <c r="G22" i="73"/>
  <c r="H22" i="73"/>
  <c r="I22" i="73"/>
  <c r="J22" i="73"/>
  <c r="K22" i="73"/>
  <c r="L22" i="73"/>
  <c r="M22" i="73"/>
  <c r="N22" i="73"/>
  <c r="O22" i="73"/>
  <c r="P22" i="73"/>
  <c r="G26" i="73"/>
  <c r="H26" i="73"/>
  <c r="I26" i="73"/>
  <c r="J26" i="73"/>
  <c r="K26" i="73"/>
  <c r="L26" i="73"/>
  <c r="M26" i="73"/>
  <c r="N26" i="73"/>
  <c r="O26" i="73"/>
  <c r="P26" i="73"/>
  <c r="F26" i="73"/>
  <c r="P25" i="73"/>
  <c r="O25" i="73"/>
  <c r="N25" i="73"/>
  <c r="M25" i="73"/>
  <c r="L25" i="73"/>
  <c r="K25" i="73"/>
  <c r="J25" i="73"/>
  <c r="I25" i="73"/>
  <c r="H25" i="73"/>
  <c r="G25" i="73"/>
  <c r="F25" i="73"/>
  <c r="P19" i="73"/>
  <c r="O19" i="73"/>
  <c r="N19" i="73"/>
  <c r="M19" i="73"/>
  <c r="L19" i="73"/>
  <c r="K19" i="73"/>
  <c r="J19" i="73"/>
  <c r="I19" i="73"/>
  <c r="H19" i="73"/>
  <c r="G19" i="73"/>
  <c r="F19" i="73"/>
  <c r="G16" i="73"/>
  <c r="H16" i="73"/>
  <c r="I16" i="73"/>
  <c r="J16" i="73"/>
  <c r="K16" i="73"/>
  <c r="L16" i="73"/>
  <c r="M16" i="73"/>
  <c r="N16" i="73"/>
  <c r="O16" i="73"/>
  <c r="P16" i="73"/>
  <c r="F16" i="73"/>
  <c r="F38" i="73"/>
  <c r="G38" i="73" s="1"/>
  <c r="H38" i="73" s="1"/>
  <c r="I38" i="73" s="1"/>
  <c r="J38" i="73" s="1"/>
  <c r="K38" i="73" s="1"/>
  <c r="L38" i="73" s="1"/>
  <c r="M38" i="73" s="1"/>
  <c r="N38" i="73" s="1"/>
  <c r="O38" i="73" s="1"/>
  <c r="P38" i="73" s="1"/>
  <c r="F40" i="73"/>
  <c r="G40" i="73" s="1"/>
  <c r="H40" i="73" s="1"/>
  <c r="I40" i="73" s="1"/>
  <c r="J40" i="73" s="1"/>
  <c r="K40" i="73" s="1"/>
  <c r="L40" i="73" s="1"/>
  <c r="M40" i="73" s="1"/>
  <c r="N40" i="73" s="1"/>
  <c r="O40" i="73" s="1"/>
  <c r="P40" i="73" s="1"/>
  <c r="F41" i="73"/>
  <c r="G41" i="73" s="1"/>
  <c r="H41" i="73" s="1"/>
  <c r="I41" i="73" s="1"/>
  <c r="J41" i="73" s="1"/>
  <c r="K41" i="73" s="1"/>
  <c r="L41" i="73" s="1"/>
  <c r="M41" i="73" s="1"/>
  <c r="N41" i="73" s="1"/>
  <c r="O41" i="73" s="1"/>
  <c r="P41" i="73" s="1"/>
  <c r="P42" i="73" s="1"/>
  <c r="F43" i="73"/>
  <c r="G43" i="73" s="1"/>
  <c r="H43" i="73" s="1"/>
  <c r="I43" i="73" s="1"/>
  <c r="J43" i="73" s="1"/>
  <c r="K43" i="73" s="1"/>
  <c r="L43" i="73" s="1"/>
  <c r="M43" i="73" s="1"/>
  <c r="N43" i="73" s="1"/>
  <c r="O43" i="73" s="1"/>
  <c r="P43" i="73" s="1"/>
  <c r="F44" i="73"/>
  <c r="G44" i="73" s="1"/>
  <c r="H44" i="73" s="1"/>
  <c r="I44" i="73" s="1"/>
  <c r="J44" i="73" s="1"/>
  <c r="K44" i="73" s="1"/>
  <c r="L44" i="73" s="1"/>
  <c r="M44" i="73" s="1"/>
  <c r="N44" i="73" s="1"/>
  <c r="O44" i="73" s="1"/>
  <c r="P44" i="73" s="1"/>
  <c r="P45" i="73" s="1"/>
  <c r="F37" i="73"/>
  <c r="G37" i="73" s="1"/>
  <c r="H37" i="73" s="1"/>
  <c r="I37" i="73" s="1"/>
  <c r="J37" i="73" s="1"/>
  <c r="F35" i="73"/>
  <c r="G35" i="73" s="1"/>
  <c r="G47" i="73" s="1"/>
  <c r="F34" i="73"/>
  <c r="G34" i="73" s="1"/>
  <c r="H34" i="73" s="1"/>
  <c r="I34" i="73" s="1"/>
  <c r="J34" i="73" s="1"/>
  <c r="K34" i="73" s="1"/>
  <c r="L34" i="73" s="1"/>
  <c r="D2" i="73"/>
  <c r="D119" i="16" l="1"/>
  <c r="F47" i="73"/>
  <c r="F39" i="73"/>
  <c r="G39" i="73"/>
  <c r="H39" i="73"/>
  <c r="I39" i="73"/>
  <c r="J39" i="73"/>
  <c r="N42" i="73"/>
  <c r="O42" i="73"/>
  <c r="J42" i="73"/>
  <c r="K42" i="73"/>
  <c r="M42" i="73"/>
  <c r="J45" i="73"/>
  <c r="F46" i="73"/>
  <c r="F36" i="73"/>
  <c r="F42" i="73"/>
  <c r="L42" i="73"/>
  <c r="F45" i="73"/>
  <c r="L45" i="73"/>
  <c r="O45" i="73"/>
  <c r="J46" i="73"/>
  <c r="M45" i="73"/>
  <c r="N45" i="73"/>
  <c r="G42" i="73"/>
  <c r="I46" i="73"/>
  <c r="H42" i="73"/>
  <c r="H46" i="73"/>
  <c r="K45" i="73"/>
  <c r="I42" i="73"/>
  <c r="G46" i="73"/>
  <c r="H35" i="73"/>
  <c r="H36" i="73" s="1"/>
  <c r="K37" i="73"/>
  <c r="K46" i="73" s="1"/>
  <c r="M34" i="73"/>
  <c r="E40" i="22"/>
  <c r="D40" i="22"/>
  <c r="C40" i="22"/>
  <c r="E39" i="22"/>
  <c r="D39" i="22"/>
  <c r="C39" i="22"/>
  <c r="E38" i="22"/>
  <c r="D38" i="22"/>
  <c r="C38" i="22"/>
  <c r="E37" i="22"/>
  <c r="D37" i="22"/>
  <c r="C37" i="22"/>
  <c r="E31" i="22"/>
  <c r="D31" i="22"/>
  <c r="C31" i="22"/>
  <c r="H47" i="73" l="1"/>
  <c r="H48" i="73" s="1"/>
  <c r="L37" i="73"/>
  <c r="K39" i="73"/>
  <c r="F48" i="73"/>
  <c r="G48" i="73"/>
  <c r="I35" i="73"/>
  <c r="I36" i="73" s="1"/>
  <c r="N34" i="73"/>
  <c r="B31" i="27"/>
  <c r="B32" i="27" s="1"/>
  <c r="B33" i="27" s="1"/>
  <c r="B34" i="27" s="1"/>
  <c r="B35" i="27" s="1"/>
  <c r="B36" i="27" s="1"/>
  <c r="B37" i="27" s="1"/>
  <c r="B38" i="27" s="1"/>
  <c r="I47" i="73" l="1"/>
  <c r="M37" i="73"/>
  <c r="L39" i="73"/>
  <c r="L46" i="73"/>
  <c r="J35" i="73"/>
  <c r="J36" i="73" s="1"/>
  <c r="I48" i="73"/>
  <c r="O34" i="73"/>
  <c r="B44" i="27"/>
  <c r="B45" i="27" s="1"/>
  <c r="B46" i="27" s="1"/>
  <c r="B47" i="27" s="1"/>
  <c r="B48" i="27" s="1"/>
  <c r="B49" i="27" s="1"/>
  <c r="B50" i="27" s="1"/>
  <c r="B51" i="27" s="1"/>
  <c r="B52" i="27" s="1"/>
  <c r="B53" i="27" s="1"/>
  <c r="B39" i="27"/>
  <c r="B40" i="27" s="1"/>
  <c r="J47" i="73" l="1"/>
  <c r="N37" i="73"/>
  <c r="M39" i="73"/>
  <c r="M46" i="73"/>
  <c r="K35" i="73"/>
  <c r="K36" i="73" s="1"/>
  <c r="J48" i="73"/>
  <c r="P34" i="73"/>
  <c r="C19" i="22"/>
  <c r="O37" i="73" l="1"/>
  <c r="N39" i="73"/>
  <c r="N46" i="73"/>
  <c r="K47" i="73"/>
  <c r="L35" i="73"/>
  <c r="L36" i="73" s="1"/>
  <c r="K48" i="73"/>
  <c r="C25" i="27"/>
  <c r="L47" i="73" l="1"/>
  <c r="P37" i="73"/>
  <c r="O39" i="73"/>
  <c r="O46" i="73"/>
  <c r="M35" i="73"/>
  <c r="M36" i="73" s="1"/>
  <c r="L48" i="73"/>
  <c r="D25" i="27"/>
  <c r="E25" i="27"/>
  <c r="F25" i="27"/>
  <c r="P39" i="73" l="1"/>
  <c r="P46" i="73"/>
  <c r="M47" i="73"/>
  <c r="N35" i="73"/>
  <c r="N36" i="73" s="1"/>
  <c r="M48" i="73"/>
  <c r="D106" i="16"/>
  <c r="D105" i="16"/>
  <c r="D104" i="16"/>
  <c r="D103" i="16"/>
  <c r="D81" i="16"/>
  <c r="D80" i="16"/>
  <c r="D79" i="16"/>
  <c r="D78" i="16"/>
  <c r="D56" i="16"/>
  <c r="D55" i="16"/>
  <c r="D54" i="16"/>
  <c r="D53" i="16"/>
  <c r="D31" i="16"/>
  <c r="D30" i="16"/>
  <c r="D29" i="16"/>
  <c r="D28" i="16"/>
  <c r="N47" i="73" l="1"/>
  <c r="O35" i="73"/>
  <c r="O36" i="73" s="1"/>
  <c r="N48" i="73"/>
  <c r="C55" i="67"/>
  <c r="B59" i="67" s="1"/>
  <c r="B60" i="67" s="1"/>
  <c r="B61" i="67" s="1"/>
  <c r="B62" i="67" s="1"/>
  <c r="B63" i="67" s="1"/>
  <c r="K68" i="67"/>
  <c r="J68" i="67"/>
  <c r="I68" i="67"/>
  <c r="E63" i="67"/>
  <c r="E62" i="67"/>
  <c r="E61" i="67"/>
  <c r="E60" i="67"/>
  <c r="E59" i="67"/>
  <c r="C39" i="67"/>
  <c r="B43" i="67" s="1"/>
  <c r="B44" i="67" s="1"/>
  <c r="B45" i="67" s="1"/>
  <c r="B46" i="67" s="1"/>
  <c r="B47" i="67" s="1"/>
  <c r="K31" i="60"/>
  <c r="K30" i="60"/>
  <c r="K29" i="60"/>
  <c r="L29" i="60" s="1"/>
  <c r="E24" i="20" s="1"/>
  <c r="K27" i="60"/>
  <c r="K24" i="60"/>
  <c r="K23" i="60"/>
  <c r="L23" i="60" s="1"/>
  <c r="E23" i="20" s="1"/>
  <c r="C23" i="67"/>
  <c r="B27" i="67" s="1"/>
  <c r="B28" i="67" s="1"/>
  <c r="B29" i="67" s="1"/>
  <c r="B30" i="67" s="1"/>
  <c r="B31" i="67" s="1"/>
  <c r="O47" i="73" l="1"/>
  <c r="P35" i="73"/>
  <c r="P36" i="73" s="1"/>
  <c r="O48" i="73"/>
  <c r="E68" i="67"/>
  <c r="T80" i="18"/>
  <c r="T79" i="18"/>
  <c r="T78" i="18"/>
  <c r="T77" i="18"/>
  <c r="T76" i="18"/>
  <c r="T55" i="18"/>
  <c r="T54" i="18"/>
  <c r="T53" i="18"/>
  <c r="T52" i="18"/>
  <c r="T51" i="18"/>
  <c r="T30" i="18"/>
  <c r="T29" i="18"/>
  <c r="T28" i="18"/>
  <c r="T27" i="18"/>
  <c r="T26" i="18"/>
  <c r="T106" i="16"/>
  <c r="T105" i="16"/>
  <c r="T104" i="16"/>
  <c r="T103" i="16"/>
  <c r="T81" i="16"/>
  <c r="T80" i="16"/>
  <c r="T79" i="16"/>
  <c r="T78" i="16"/>
  <c r="T56" i="16"/>
  <c r="T55" i="16"/>
  <c r="T54" i="16"/>
  <c r="T53" i="16"/>
  <c r="T31" i="16"/>
  <c r="T30" i="16"/>
  <c r="T29" i="16"/>
  <c r="C31" i="27" s="1"/>
  <c r="T28" i="16"/>
  <c r="J34" i="2"/>
  <c r="P47" i="73" l="1"/>
  <c r="P48" i="73" s="1"/>
  <c r="C43" i="27"/>
  <c r="C51" i="27"/>
  <c r="C44" i="27"/>
  <c r="H15" i="27" s="1"/>
  <c r="C53" i="27"/>
  <c r="C47" i="27"/>
  <c r="C49" i="27"/>
  <c r="C50" i="27"/>
  <c r="C52" i="27"/>
  <c r="C45" i="27"/>
  <c r="C46" i="27"/>
  <c r="C48" i="27"/>
  <c r="C30" i="27"/>
  <c r="C40" i="27"/>
  <c r="C39" i="27"/>
  <c r="C32" i="27"/>
  <c r="C36" i="27"/>
  <c r="C33" i="27"/>
  <c r="C37" i="27"/>
  <c r="C34" i="27"/>
  <c r="C38" i="27"/>
  <c r="C35" i="27"/>
  <c r="H24" i="27" l="1"/>
  <c r="H18" i="27"/>
  <c r="H21" i="27"/>
  <c r="H23" i="27"/>
  <c r="H14" i="27"/>
  <c r="H16" i="27"/>
  <c r="H17" i="27"/>
  <c r="H20" i="27"/>
  <c r="H19" i="27"/>
  <c r="H22" i="27"/>
  <c r="K52" i="67"/>
  <c r="J52" i="67"/>
  <c r="I52" i="67"/>
  <c r="E47" i="67"/>
  <c r="E46" i="67"/>
  <c r="E45" i="67"/>
  <c r="E44" i="67"/>
  <c r="E43" i="67"/>
  <c r="K36" i="67"/>
  <c r="J36" i="67"/>
  <c r="I36" i="67"/>
  <c r="E31" i="67"/>
  <c r="E30" i="67"/>
  <c r="E29" i="67"/>
  <c r="E28" i="67"/>
  <c r="E27" i="67"/>
  <c r="C2" i="67"/>
  <c r="E52" i="67" l="1"/>
  <c r="E36" i="67"/>
  <c r="D19" i="65"/>
  <c r="C2" i="65"/>
  <c r="M23" i="64"/>
  <c r="M22" i="64"/>
  <c r="M21" i="64"/>
  <c r="M20" i="64"/>
  <c r="M19" i="64"/>
  <c r="G23" i="64"/>
  <c r="D23" i="64"/>
  <c r="C23" i="64"/>
  <c r="G22" i="64"/>
  <c r="D22" i="64"/>
  <c r="C22" i="64"/>
  <c r="G21" i="64"/>
  <c r="D21" i="64"/>
  <c r="C21" i="64"/>
  <c r="G20" i="64"/>
  <c r="D20" i="64"/>
  <c r="C20" i="64"/>
  <c r="G19" i="64"/>
  <c r="D19" i="64"/>
  <c r="C19" i="64"/>
  <c r="G18" i="64"/>
  <c r="D18" i="64"/>
  <c r="C18" i="64"/>
  <c r="G17" i="64"/>
  <c r="D17" i="64"/>
  <c r="C17" i="64"/>
  <c r="M18" i="64"/>
  <c r="M17" i="64"/>
  <c r="A18" i="64"/>
  <c r="A19" i="64" s="1"/>
  <c r="A20" i="64" s="1"/>
  <c r="A21" i="64" s="1"/>
  <c r="A22" i="64" s="1"/>
  <c r="A23" i="64" s="1"/>
  <c r="A24" i="64" s="1"/>
  <c r="A25" i="64" s="1"/>
  <c r="A26" i="64" s="1"/>
  <c r="A27" i="64" s="1"/>
  <c r="A28" i="64" s="1"/>
  <c r="A29" i="64" s="1"/>
  <c r="A30" i="64" s="1"/>
  <c r="A31" i="64" s="1"/>
  <c r="C2" i="64"/>
  <c r="K34" i="60"/>
  <c r="K33" i="60"/>
  <c r="K21" i="60"/>
  <c r="K20" i="60"/>
  <c r="K19" i="60"/>
  <c r="L19" i="60" s="1"/>
  <c r="E17" i="20" s="1"/>
  <c r="C2" i="60"/>
  <c r="C2" i="20"/>
  <c r="G33" i="64" l="1"/>
  <c r="M33" i="64" s="1"/>
  <c r="E72" i="18"/>
  <c r="D72" i="18"/>
  <c r="C72" i="18"/>
  <c r="B72" i="18"/>
  <c r="E47" i="18"/>
  <c r="D47" i="18"/>
  <c r="C47" i="18"/>
  <c r="B47" i="18"/>
  <c r="E22" i="18"/>
  <c r="D22" i="18"/>
  <c r="C22" i="18"/>
  <c r="B22" i="18"/>
  <c r="H49" i="63"/>
  <c r="I49" i="63"/>
  <c r="A24" i="63"/>
  <c r="A25" i="63" s="1"/>
  <c r="A26" i="63" s="1"/>
  <c r="A27" i="63" s="1"/>
  <c r="A28" i="63" s="1"/>
  <c r="A29" i="63" s="1"/>
  <c r="A30" i="63" s="1"/>
  <c r="A31" i="63" s="1"/>
  <c r="A32" i="63" s="1"/>
  <c r="A33" i="63" s="1"/>
  <c r="A34" i="63" s="1"/>
  <c r="A35" i="63" s="1"/>
  <c r="A36" i="63" s="1"/>
  <c r="A37" i="63" s="1"/>
  <c r="A38" i="63" s="1"/>
  <c r="A39" i="63" s="1"/>
  <c r="A40" i="63" s="1"/>
  <c r="A41" i="63" s="1"/>
  <c r="A42" i="63" s="1"/>
  <c r="A43" i="63" s="1"/>
  <c r="A44" i="63" s="1"/>
  <c r="A45" i="63" s="1"/>
  <c r="A46" i="63" s="1"/>
  <c r="A47" i="63" s="1"/>
  <c r="C2" i="63"/>
  <c r="E99" i="16"/>
  <c r="D99" i="16"/>
  <c r="C99" i="16"/>
  <c r="B99" i="16"/>
  <c r="I120" i="16"/>
  <c r="G58" i="2" l="1"/>
  <c r="I58" i="2"/>
  <c r="L92" i="18"/>
  <c r="K92" i="18"/>
  <c r="J92" i="18"/>
  <c r="K25" i="63" s="1"/>
  <c r="I92" i="18"/>
  <c r="D80" i="18"/>
  <c r="D79" i="18"/>
  <c r="D78" i="18"/>
  <c r="D77" i="18"/>
  <c r="D76" i="18"/>
  <c r="L67" i="18"/>
  <c r="K67" i="18"/>
  <c r="J67" i="18"/>
  <c r="K24" i="63" s="1"/>
  <c r="I67" i="18"/>
  <c r="D55" i="18"/>
  <c r="D54" i="18"/>
  <c r="D53" i="18"/>
  <c r="D52" i="18"/>
  <c r="D51" i="18"/>
  <c r="E74" i="16"/>
  <c r="D74" i="16"/>
  <c r="C74" i="16"/>
  <c r="B74" i="16"/>
  <c r="I95" i="16"/>
  <c r="E49" i="16"/>
  <c r="D49" i="16"/>
  <c r="C49" i="16"/>
  <c r="B49" i="16"/>
  <c r="I70" i="16"/>
  <c r="D29" i="18"/>
  <c r="D28" i="18"/>
  <c r="D27" i="18"/>
  <c r="D26" i="18"/>
  <c r="I42" i="18"/>
  <c r="J42" i="18"/>
  <c r="L42" i="18"/>
  <c r="K42" i="18"/>
  <c r="D30" i="18"/>
  <c r="C24" i="16"/>
  <c r="J44" i="16"/>
  <c r="D44" i="16" s="1"/>
  <c r="I44" i="16"/>
  <c r="I45" i="16" s="1"/>
  <c r="F80" i="2"/>
  <c r="G98" i="2"/>
  <c r="K23" i="63" l="1"/>
  <c r="K49" i="63" s="1"/>
  <c r="K50" i="63" s="1"/>
  <c r="J23" i="63"/>
  <c r="J24" i="63"/>
  <c r="I68" i="18" s="1"/>
  <c r="D67" i="18"/>
  <c r="J25" i="63"/>
  <c r="D92" i="18"/>
  <c r="D42" i="18"/>
  <c r="C2" i="27"/>
  <c r="C2" i="18"/>
  <c r="C2" i="16"/>
  <c r="E78" i="2"/>
  <c r="D78" i="2"/>
  <c r="J35" i="2"/>
  <c r="H35" i="2"/>
  <c r="H34" i="2"/>
  <c r="J33" i="2"/>
  <c r="H33" i="2"/>
  <c r="H32" i="2"/>
  <c r="J32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G138" i="2"/>
  <c r="L34" i="2" s="1"/>
  <c r="L32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L49" i="63" l="1"/>
  <c r="L50" i="63" s="1"/>
  <c r="J49" i="63"/>
  <c r="J50" i="63" s="1"/>
  <c r="I43" i="18"/>
  <c r="L23" i="63"/>
  <c r="D43" i="18" s="1"/>
  <c r="L24" i="63"/>
  <c r="D68" i="18" s="1"/>
  <c r="L25" i="63"/>
  <c r="D93" i="18" s="1"/>
  <c r="I93" i="18"/>
  <c r="J58" i="2"/>
  <c r="J59" i="2" s="1"/>
  <c r="K32" i="2"/>
  <c r="H58" i="2"/>
  <c r="H59" i="2" s="1"/>
  <c r="G78" i="2"/>
  <c r="K34" i="2"/>
  <c r="K33" i="2"/>
  <c r="K35" i="2"/>
  <c r="H138" i="2"/>
  <c r="M34" i="2" s="1"/>
  <c r="G158" i="2"/>
  <c r="L35" i="2" s="1"/>
  <c r="G118" i="2"/>
  <c r="L33" i="2" s="1"/>
  <c r="H158" i="2"/>
  <c r="M35" i="2" s="1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C20" i="22"/>
  <c r="C22" i="22"/>
  <c r="E21" i="22"/>
  <c r="D21" i="22"/>
  <c r="C21" i="22"/>
  <c r="E24" i="16"/>
  <c r="D24" i="16"/>
  <c r="B24" i="16"/>
  <c r="C2" i="2"/>
  <c r="E19" i="22"/>
  <c r="D19" i="22"/>
  <c r="E20" i="22"/>
  <c r="D20" i="22"/>
  <c r="E22" i="22"/>
  <c r="D22" i="22"/>
  <c r="L33" i="60"/>
  <c r="E13" i="22"/>
  <c r="D13" i="22"/>
  <c r="C13" i="22"/>
  <c r="A33" i="2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E39" i="20" l="1"/>
  <c r="H98" i="2"/>
  <c r="M32" i="2" s="1"/>
  <c r="F78" i="2"/>
  <c r="K58" i="2"/>
  <c r="H78" i="2"/>
  <c r="M58" i="2" s="1"/>
  <c r="M59" i="2" s="1"/>
  <c r="L58" i="2"/>
  <c r="L59" i="2" s="1"/>
  <c r="H118" i="2"/>
  <c r="M33" i="2" s="1"/>
  <c r="K59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산재기금대체투자팀</author>
  </authors>
  <commentList>
    <comment ref="I38" authorId="0" shapeId="0" xr:uid="{486E4D32-6225-4858-9B2A-91A9291867F3}">
      <text>
        <r>
          <rPr>
            <b/>
            <sz val="9"/>
            <color indexed="81"/>
            <rFont val="돋움"/>
            <family val="3"/>
            <charset val="129"/>
          </rPr>
          <t>고용보험기금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대체자산운용팀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운용인력은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해당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펀드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과정에서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역할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섹터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업무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최대한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구체적으로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상세히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  <comment ref="B52" authorId="0" shapeId="0" xr:uid="{63D11A97-F6EB-4C7D-A754-0FB43E309300}">
      <text>
        <r>
          <rPr>
            <b/>
            <sz val="9"/>
            <color indexed="81"/>
            <rFont val="돋움"/>
            <family val="3"/>
            <charset val="129"/>
          </rPr>
          <t>고용보험기금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대체자산운용팀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펀드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사후관리에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관여하는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지원인력을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중심으로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자율적으로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기재하되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리스크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준법감시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업무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투자자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보고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업무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담당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인력은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필히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요망</t>
        </r>
        <r>
          <rPr>
            <sz val="9"/>
            <color indexed="81"/>
            <rFont val="Tahoma"/>
            <family val="2"/>
          </rPr>
          <t xml:space="preserve">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기본</author>
    <author>산재기금대체투자팀</author>
  </authors>
  <commentList>
    <comment ref="C17" authorId="0" shapeId="0" xr:uid="{00000000-0006-0000-0300-000001000000}">
      <text>
        <r>
          <rPr>
            <b/>
            <sz val="9"/>
            <color indexed="81"/>
            <rFont val="굴림"/>
            <family val="3"/>
            <charset val="129"/>
          </rPr>
          <t>반드시 대표, 전담, 기타 중 택일하여 기입
대표 = 대표펀드매니저
전담 = 펀드전담운용인력
기타 = 기타운용인력</t>
        </r>
      </text>
    </comment>
    <comment ref="H40" authorId="1" shapeId="0" xr:uid="{52B96A04-5B93-4C18-B344-13769F834650}">
      <text>
        <r>
          <rPr>
            <sz val="9"/>
            <color indexed="81"/>
            <rFont val="돋움"/>
            <family val="3"/>
            <charset val="129"/>
          </rPr>
          <t>현재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수행하고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업무와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관련성이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Y, </t>
        </r>
        <r>
          <rPr>
            <sz val="9"/>
            <color indexed="81"/>
            <rFont val="돋움"/>
            <family val="3"/>
            <charset val="129"/>
          </rPr>
          <t>아닐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기금운용</author>
  </authors>
  <commentList>
    <comment ref="E36" authorId="0" shapeId="0" xr:uid="{00000000-0006-0000-0400-000001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  <comment ref="E52" authorId="0" shapeId="0" xr:uid="{00000000-0006-0000-0400-000002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  <comment ref="E68" authorId="0" shapeId="0" xr:uid="{00000000-0006-0000-0400-000003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</author>
    <author>기금운용</author>
    <author>산재기금대체투자팀</author>
  </authors>
  <commentList>
    <comment ref="I31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"III.3.(1)</t>
        </r>
        <r>
          <rPr>
            <b/>
            <sz val="9"/>
            <color indexed="81"/>
            <rFont val="돋움"/>
            <family val="3"/>
            <charset val="129"/>
          </rPr>
          <t>투자현황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청산펀드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투자원금 합계와 일치</t>
        </r>
      </text>
    </comment>
    <comment ref="M31" authorId="1" shapeId="0" xr:uid="{00000000-0006-0000-0600-000002000000}">
      <text>
        <r>
          <rPr>
            <b/>
            <sz val="9"/>
            <color indexed="81"/>
            <rFont val="굴림"/>
            <family val="3"/>
            <charset val="129"/>
          </rPr>
          <t>하단의 "청산펀드 운용수익률 (펀드별)"과 반드시 Link</t>
        </r>
      </text>
    </comment>
    <comment ref="B61" authorId="2" shapeId="0" xr:uid="{91F557A1-AE1F-4B07-A080-042008505BED}">
      <text>
        <r>
          <rPr>
            <b/>
            <sz val="9"/>
            <color indexed="81"/>
            <rFont val="돋움"/>
            <family val="3"/>
            <charset val="129"/>
          </rPr>
          <t>총괄표의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펀드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블라인드펀드만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값복사하여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돋움"/>
            <family val="3"/>
            <charset val="129"/>
          </rPr>
          <t>하되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요약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병행펀드</t>
        </r>
        <r>
          <rPr>
            <sz val="9"/>
            <color indexed="81"/>
            <rFont val="Tahoma"/>
            <family val="2"/>
          </rPr>
          <t>(ex. Fund 5-1</t>
        </r>
        <r>
          <rPr>
            <sz val="9"/>
            <color indexed="81"/>
            <rFont val="돋움"/>
            <family val="3"/>
            <charset val="129"/>
          </rPr>
          <t>호</t>
        </r>
        <r>
          <rPr>
            <sz val="9"/>
            <color indexed="81"/>
            <rFont val="Tahoma"/>
            <family val="2"/>
          </rPr>
          <t>, Fund 5-2</t>
        </r>
        <r>
          <rPr>
            <sz val="9"/>
            <color indexed="81"/>
            <rFont val="돋움"/>
            <family val="3"/>
            <charset val="129"/>
          </rPr>
          <t>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</t>
        </r>
        <r>
          <rPr>
            <sz val="9"/>
            <color indexed="81"/>
            <rFont val="Tahoma"/>
            <family val="2"/>
          </rPr>
          <t xml:space="preserve">(Pooled IRR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돋움"/>
            <family val="3"/>
            <charset val="129"/>
          </rPr>
          <t>함을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원칙으로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함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투자전략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투자대상의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차이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병행펀드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운용성과가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현저한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차이가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발생한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가능</t>
        </r>
        <r>
          <rPr>
            <sz val="9"/>
            <color indexed="81"/>
            <rFont val="Tahoma"/>
            <family val="2"/>
          </rPr>
          <t>)</t>
        </r>
      </text>
    </comment>
    <comment ref="C62" authorId="2" shapeId="0" xr:uid="{12372B9C-F8ED-4327-A30C-8129196F6D52}">
      <text>
        <r>
          <rPr>
            <b/>
            <sz val="9"/>
            <color indexed="81"/>
            <rFont val="돋움"/>
            <family val="3"/>
            <charset val="129"/>
          </rPr>
          <t>가급적 8글자 이내 약칭으로 기재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</author>
    <author>산재기금대체투자팀</author>
  </authors>
  <commentList>
    <comment ref="J22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"III.3.(2)</t>
        </r>
        <r>
          <rPr>
            <b/>
            <sz val="9"/>
            <color indexed="81"/>
            <rFont val="돋움"/>
            <family val="3"/>
            <charset val="129"/>
          </rPr>
          <t>투자현황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운용중펀드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투자원금 합계와 일치</t>
        </r>
      </text>
    </comment>
    <comment ref="L22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"III.3.(2)</t>
        </r>
        <r>
          <rPr>
            <b/>
            <sz val="9"/>
            <color indexed="81"/>
            <rFont val="돋움"/>
            <family val="3"/>
            <charset val="129"/>
          </rPr>
          <t>투자현황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운용중펀드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Multiple</t>
        </r>
        <r>
          <rPr>
            <b/>
            <sz val="9"/>
            <color indexed="81"/>
            <rFont val="돋움"/>
            <family val="3"/>
            <charset val="129"/>
          </rPr>
          <t xml:space="preserve"> 합계와 일치</t>
        </r>
      </text>
    </comment>
    <comment ref="M22" authorId="1" shapeId="0" xr:uid="{99751BAE-CFCF-4D2A-9A53-3707DB186A07}">
      <text>
        <r>
          <rPr>
            <b/>
            <sz val="9"/>
            <color indexed="81"/>
            <rFont val="돋움"/>
            <family val="3"/>
            <charset val="129"/>
          </rPr>
          <t>하단의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운용중펀드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운용수익률</t>
        </r>
        <r>
          <rPr>
            <b/>
            <sz val="9"/>
            <color indexed="81"/>
            <rFont val="Tahoma"/>
            <family val="2"/>
          </rPr>
          <t xml:space="preserve"> (</t>
        </r>
        <r>
          <rPr>
            <b/>
            <sz val="9"/>
            <color indexed="81"/>
            <rFont val="돋움"/>
            <family val="3"/>
            <charset val="129"/>
          </rPr>
          <t>펀드별</t>
        </r>
        <r>
          <rPr>
            <b/>
            <sz val="9"/>
            <color indexed="81"/>
            <rFont val="Tahoma"/>
            <family val="2"/>
          </rPr>
          <t>)"</t>
        </r>
        <r>
          <rPr>
            <b/>
            <sz val="9"/>
            <color indexed="81"/>
            <rFont val="돋움"/>
            <family val="3"/>
            <charset val="129"/>
          </rPr>
          <t>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Link</t>
        </r>
      </text>
    </comment>
    <comment ref="B52" authorId="1" shapeId="0" xr:uid="{66EEEE62-92D2-4C54-82F3-B71BB764A894}">
      <text>
        <r>
          <rPr>
            <sz val="9"/>
            <color indexed="81"/>
            <rFont val="돋움"/>
            <family val="3"/>
            <charset val="129"/>
          </rPr>
          <t>총괄표의 펀드 중 블라인드펀드만 값복사하여 기재하되, 본 요약 표 작성시 병행펀드(ex. Fund 5-1호, Fund 5-2호 등)는 합산(Pooled IRR 기재)하여 기재함을 원칙으로 함(투자전략 또는 투자대상의 차이 등으로 병행펀드 간 운용성과가 현저한 차이가 발생한 경우에는 분리 기재 가능)</t>
        </r>
      </text>
    </comment>
    <comment ref="C53" authorId="1" shapeId="0" xr:uid="{B40BFDFD-F024-423F-AD6B-30B47FB25703}">
      <text>
        <r>
          <rPr>
            <b/>
            <sz val="9"/>
            <color indexed="81"/>
            <rFont val="돋움"/>
            <family val="3"/>
            <charset val="129"/>
          </rPr>
          <t>가급적 8글자 이내 약칭으로 기재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</author>
    <author>기금운용</author>
  </authors>
  <commentList>
    <comment ref="T27" authorId="0" shapeId="0" xr:uid="{00000000-0006-0000-0800-000001000000}">
      <text>
        <r>
          <rPr>
            <b/>
            <sz val="9"/>
            <color indexed="81"/>
            <rFont val="돋움"/>
            <family val="3"/>
            <charset val="129"/>
          </rPr>
          <t xml:space="preserve">'III.3.(3)투자현황-연도별'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44" authorId="1" shapeId="0" xr:uid="{00000000-0006-0000-0800-000002000000}">
      <text>
        <r>
          <rPr>
            <b/>
            <sz val="9"/>
            <color indexed="81"/>
            <rFont val="굴림"/>
            <family val="3"/>
            <charset val="129"/>
          </rPr>
          <t>a, b의 합계 금액을 기준으로 계산</t>
        </r>
      </text>
    </comment>
    <comment ref="T52" authorId="0" shapeId="0" xr:uid="{00000000-0006-0000-0800-000003000000}">
      <text>
        <r>
          <rPr>
            <b/>
            <sz val="9"/>
            <color indexed="81"/>
            <rFont val="돋움"/>
            <family val="3"/>
            <charset val="129"/>
          </rPr>
          <t xml:space="preserve">'II.2.(3)투자현황-연도별'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69" authorId="1" shapeId="0" xr:uid="{0B7C3D98-C0AB-42DC-BE5B-6FF3C1D4A469}">
      <text>
        <r>
          <rPr>
            <b/>
            <sz val="9"/>
            <color indexed="81"/>
            <rFont val="굴림"/>
            <family val="3"/>
            <charset val="129"/>
          </rPr>
          <t>a, b의 합계 금액을 기준으로 계산</t>
        </r>
      </text>
    </comment>
    <comment ref="T77" authorId="0" shapeId="0" xr:uid="{00000000-0006-0000-0800-000005000000}">
      <text>
        <r>
          <rPr>
            <b/>
            <sz val="9"/>
            <color indexed="81"/>
            <rFont val="돋움"/>
            <family val="3"/>
            <charset val="129"/>
          </rPr>
          <t xml:space="preserve">'II.2.(3)투자현황-연도별'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94" authorId="1" shapeId="0" xr:uid="{2BD73EC1-DC8E-45F5-81D1-D49490B5D69A}">
      <text>
        <r>
          <rPr>
            <b/>
            <sz val="9"/>
            <color indexed="81"/>
            <rFont val="굴림"/>
            <family val="3"/>
            <charset val="129"/>
          </rPr>
          <t>a, b의 합계 금액을 기준으로 계산</t>
        </r>
      </text>
    </comment>
    <comment ref="T102" authorId="0" shapeId="0" xr:uid="{00000000-0006-0000-0800-000007000000}">
      <text>
        <r>
          <rPr>
            <b/>
            <sz val="9"/>
            <color indexed="81"/>
            <rFont val="돋움"/>
            <family val="3"/>
            <charset val="129"/>
          </rPr>
          <t xml:space="preserve">'II.2.(3)투자현황-연도별'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119" authorId="1" shapeId="0" xr:uid="{7D56AA7E-18B4-48BC-91AE-2C8DADDDFC5D}">
      <text>
        <r>
          <rPr>
            <b/>
            <sz val="9"/>
            <color indexed="81"/>
            <rFont val="굴림"/>
            <family val="3"/>
            <charset val="129"/>
          </rPr>
          <t>a, b의 합계 금액을 기준으로 계산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</author>
    <author>기금운용</author>
  </authors>
  <commentList>
    <comment ref="T25" authorId="0" shapeId="0" xr:uid="{00000000-0006-0000-0900-000001000000}">
      <text>
        <r>
          <rPr>
            <b/>
            <sz val="9"/>
            <color indexed="81"/>
            <rFont val="돋움"/>
            <family val="3"/>
            <charset val="129"/>
          </rPr>
          <t xml:space="preserve">'III.3.(3)투자현황-연도별'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42" authorId="1" shapeId="0" xr:uid="{00000000-0006-0000-0900-000002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  <comment ref="T50" authorId="0" shapeId="0" xr:uid="{00000000-0006-0000-0900-000003000000}">
      <text>
        <r>
          <rPr>
            <b/>
            <sz val="9"/>
            <color indexed="81"/>
            <rFont val="돋움"/>
            <family val="3"/>
            <charset val="129"/>
          </rPr>
          <t xml:space="preserve">'II.2.(3)투자현황-연도별'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67" authorId="1" shapeId="0" xr:uid="{00000000-0006-0000-0900-000004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  <comment ref="T75" authorId="0" shapeId="0" xr:uid="{00000000-0006-0000-0900-000005000000}">
      <text>
        <r>
          <rPr>
            <b/>
            <sz val="9"/>
            <color indexed="81"/>
            <rFont val="돋움"/>
            <family val="3"/>
            <charset val="129"/>
          </rPr>
          <t xml:space="preserve">'II.2.(3)투자현황-연도별'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92" authorId="1" shapeId="0" xr:uid="{00000000-0006-0000-0900-000006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기금운용</author>
    <author>산재기금대체투자팀</author>
  </authors>
  <commentList>
    <comment ref="D45" authorId="0" shapeId="0" xr:uid="{1D47EAED-81E5-415A-8F83-AD36FF8616AE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  <comment ref="H50" authorId="1" shapeId="0" xr:uid="{1C31ED47-0728-4CE9-863F-B5AEF1D211A8}">
      <text>
        <r>
          <rPr>
            <b/>
            <sz val="9"/>
            <color indexed="81"/>
            <rFont val="돋움"/>
            <family val="3"/>
            <charset val="129"/>
          </rPr>
          <t>표의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통계값은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운용사의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대상이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아니므로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작업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필요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없음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</author>
  </authors>
  <commentList>
    <comment ref="C13" authorId="0" shapeId="0" xr:uid="{00000000-0006-0000-0A00-000001000000}">
      <text>
        <r>
          <rPr>
            <b/>
            <sz val="9"/>
            <color indexed="81"/>
            <rFont val="돋움"/>
            <family val="3"/>
            <charset val="129"/>
          </rPr>
          <t xml:space="preserve">'III.3.(1)투자현황-청산펀드'과 'III.3.(2)투자현황-운용중펀드' 자료에 있는 </t>
        </r>
        <r>
          <rPr>
            <b/>
            <sz val="9"/>
            <color indexed="10"/>
            <rFont val="돋움"/>
            <family val="3"/>
            <charset val="129"/>
          </rPr>
          <t>각 연도별 '투자원금'의 합계와 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산재기금대체투자팀</author>
  </authors>
  <commentList>
    <comment ref="P13" authorId="0" shapeId="0" xr:uid="{7BE148B8-7697-4D0E-95F3-7C692F5442D9}">
      <text>
        <r>
          <rPr>
            <b/>
            <sz val="9"/>
            <color indexed="81"/>
            <rFont val="돋움"/>
            <family val="3"/>
            <charset val="129"/>
          </rPr>
          <t>고용보험기금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대체자산운용팀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필요시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우측으로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추가</t>
        </r>
      </text>
    </comment>
    <comment ref="P33" authorId="0" shapeId="0" xr:uid="{C2181A46-07E6-4FE9-81E1-495C73EE1D4A}">
      <text>
        <r>
          <rPr>
            <b/>
            <sz val="9"/>
            <color indexed="81"/>
            <rFont val="돋움"/>
            <family val="3"/>
            <charset val="129"/>
          </rPr>
          <t>고용보험기금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대체자산운용팀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필요시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우측으로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추가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<sst xmlns="http://schemas.openxmlformats.org/spreadsheetml/2006/main" count="1712" uniqueCount="532">
  <si>
    <t>합계</t>
  </si>
  <si>
    <t>일자</t>
  </si>
  <si>
    <t>NO</t>
    <phoneticPr fontId="2" type="noConversion"/>
  </si>
  <si>
    <t>유동자산</t>
  </si>
  <si>
    <t>유동부채</t>
  </si>
  <si>
    <t>영업수익</t>
  </si>
  <si>
    <t>영업비용</t>
  </si>
  <si>
    <t>당기순이익</t>
  </si>
  <si>
    <t>(단위 : 백만원,개)</t>
  </si>
  <si>
    <t>계</t>
  </si>
  <si>
    <t>투자 일자</t>
    <phoneticPr fontId="2" type="noConversion"/>
  </si>
  <si>
    <t>회수 일자</t>
    <phoneticPr fontId="2" type="noConversion"/>
  </si>
  <si>
    <t>연도</t>
    <phoneticPr fontId="2" type="noConversion"/>
  </si>
  <si>
    <t>해당연도
투자금액</t>
    <phoneticPr fontId="2" type="noConversion"/>
  </si>
  <si>
    <t>투자업체수</t>
    <phoneticPr fontId="2" type="noConversion"/>
  </si>
  <si>
    <t>해당연도
회수금액</t>
    <phoneticPr fontId="2" type="noConversion"/>
  </si>
  <si>
    <t>해당연도
회수원금</t>
    <phoneticPr fontId="2" type="noConversion"/>
  </si>
  <si>
    <t>미회수
투자잔액</t>
    <phoneticPr fontId="2" type="noConversion"/>
  </si>
  <si>
    <t>청산일</t>
    <phoneticPr fontId="2" type="noConversion"/>
  </si>
  <si>
    <t>합계</t>
    <phoneticPr fontId="2" type="noConversion"/>
  </si>
  <si>
    <t>펀드명</t>
    <phoneticPr fontId="2" type="noConversion"/>
  </si>
  <si>
    <t>기타</t>
    <phoneticPr fontId="2" type="noConversion"/>
  </si>
  <si>
    <t>YES</t>
    <phoneticPr fontId="2" type="noConversion"/>
  </si>
  <si>
    <t>운용사명:</t>
    <phoneticPr fontId="2" type="noConversion"/>
  </si>
  <si>
    <t>자본총계(A)</t>
    <phoneticPr fontId="2" type="noConversion"/>
  </si>
  <si>
    <t>부채총계(B)</t>
    <phoneticPr fontId="2" type="noConversion"/>
  </si>
  <si>
    <t>자산총계(A+B)</t>
    <phoneticPr fontId="2" type="noConversion"/>
  </si>
  <si>
    <t>운용조직 요약을 위해 각 항목 간략 기술</t>
    <phoneticPr fontId="2" type="noConversion"/>
  </si>
  <si>
    <t>성명</t>
    <phoneticPr fontId="2" type="noConversion"/>
  </si>
  <si>
    <t>Incentive 체계</t>
    <phoneticPr fontId="2" type="noConversion"/>
  </si>
  <si>
    <t>성명</t>
    <phoneticPr fontId="2" type="noConversion"/>
  </si>
  <si>
    <t>구분</t>
    <phoneticPr fontId="2" type="noConversion"/>
  </si>
  <si>
    <t>직장명</t>
    <phoneticPr fontId="2" type="noConversion"/>
  </si>
  <si>
    <t>부서명</t>
    <phoneticPr fontId="2" type="noConversion"/>
  </si>
  <si>
    <t>직위</t>
    <phoneticPr fontId="2" type="noConversion"/>
  </si>
  <si>
    <t>수행업무</t>
    <phoneticPr fontId="2" type="noConversion"/>
  </si>
  <si>
    <t>경력시작일</t>
    <phoneticPr fontId="2" type="noConversion"/>
  </si>
  <si>
    <t>경력종료일</t>
    <phoneticPr fontId="2" type="noConversion"/>
  </si>
  <si>
    <t>경력년수</t>
    <phoneticPr fontId="2" type="noConversion"/>
  </si>
  <si>
    <t>김철수</t>
    <phoneticPr fontId="2" type="noConversion"/>
  </si>
  <si>
    <t>BB운용</t>
    <phoneticPr fontId="2" type="noConversion"/>
  </si>
  <si>
    <t>A팀</t>
    <phoneticPr fontId="2" type="noConversion"/>
  </si>
  <si>
    <t>팀장</t>
    <phoneticPr fontId="2" type="noConversion"/>
  </si>
  <si>
    <t>투자1팀 총괄</t>
    <phoneticPr fontId="2" type="noConversion"/>
  </si>
  <si>
    <t>B팀</t>
    <phoneticPr fontId="2" type="noConversion"/>
  </si>
  <si>
    <t>과장</t>
    <phoneticPr fontId="2" type="noConversion"/>
  </si>
  <si>
    <t>심사역</t>
    <phoneticPr fontId="2" type="noConversion"/>
  </si>
  <si>
    <t>CC은행</t>
    <phoneticPr fontId="2" type="noConversion"/>
  </si>
  <si>
    <t>C팀</t>
    <phoneticPr fontId="2" type="noConversion"/>
  </si>
  <si>
    <t>대리</t>
    <phoneticPr fontId="2" type="noConversion"/>
  </si>
  <si>
    <t>경영기획</t>
    <phoneticPr fontId="2" type="noConversion"/>
  </si>
  <si>
    <t>이영희</t>
    <phoneticPr fontId="2" type="noConversion"/>
  </si>
  <si>
    <t>E팀</t>
    <phoneticPr fontId="2" type="noConversion"/>
  </si>
  <si>
    <t>선임</t>
    <phoneticPr fontId="2" type="noConversion"/>
  </si>
  <si>
    <t>DD은행</t>
    <phoneticPr fontId="2" type="noConversion"/>
  </si>
  <si>
    <t>전임</t>
    <phoneticPr fontId="2" type="noConversion"/>
  </si>
  <si>
    <t>투자자산관리</t>
    <phoneticPr fontId="2" type="noConversion"/>
  </si>
  <si>
    <t>Fund 1호</t>
  </si>
  <si>
    <t>전체</t>
    <phoneticPr fontId="2" type="noConversion"/>
  </si>
  <si>
    <t>Fund 1호</t>
    <phoneticPr fontId="2" type="noConversion"/>
  </si>
  <si>
    <t>Fund 2호</t>
    <phoneticPr fontId="2" type="noConversion"/>
  </si>
  <si>
    <t>Fund 3호</t>
    <phoneticPr fontId="2" type="noConversion"/>
  </si>
  <si>
    <t>Fund 4호</t>
    <phoneticPr fontId="2" type="noConversion"/>
  </si>
  <si>
    <t>Fund 2호</t>
    <phoneticPr fontId="2" type="noConversion"/>
  </si>
  <si>
    <t>Fund 3호</t>
    <phoneticPr fontId="2" type="noConversion"/>
  </si>
  <si>
    <t>Fund 4호</t>
    <phoneticPr fontId="2" type="noConversion"/>
  </si>
  <si>
    <t>검증</t>
    <phoneticPr fontId="2" type="noConversion"/>
  </si>
  <si>
    <t>(단위: 백만원, %)</t>
  </si>
  <si>
    <t>&lt;작성방식&gt;</t>
    <phoneticPr fontId="2" type="noConversion"/>
  </si>
  <si>
    <t>연도별 펀드계정 투자내역 집계</t>
  </si>
  <si>
    <t>투자기구</t>
    <phoneticPr fontId="2" type="noConversion"/>
  </si>
  <si>
    <t>운용사AAA</t>
    <phoneticPr fontId="2" type="noConversion"/>
  </si>
  <si>
    <t>구 분</t>
  </si>
  <si>
    <t>영업수지율
(영업수익/영업비용)</t>
    <phoneticPr fontId="2" type="noConversion"/>
  </si>
  <si>
    <t>자기자본순이익률
(당기순이익/자본총계)</t>
    <phoneticPr fontId="2" type="noConversion"/>
  </si>
  <si>
    <t>부채비율
(부채총계/자본총계)</t>
    <phoneticPr fontId="2" type="noConversion"/>
  </si>
  <si>
    <t>유동비율
(유동자산/유동부채)</t>
    <phoneticPr fontId="2" type="noConversion"/>
  </si>
  <si>
    <t>Company B</t>
  </si>
  <si>
    <t>Company C</t>
  </si>
  <si>
    <t>Company D</t>
  </si>
  <si>
    <t>Company A</t>
    <phoneticPr fontId="2" type="noConversion"/>
  </si>
  <si>
    <t>납입금액(A)</t>
    <phoneticPr fontId="2" type="noConversion"/>
  </si>
  <si>
    <t>분배금액(B)</t>
    <phoneticPr fontId="2" type="noConversion"/>
  </si>
  <si>
    <t>Multiple
(D=B/A)</t>
    <phoneticPr fontId="2" type="noConversion"/>
  </si>
  <si>
    <t>투자원금(a)</t>
  </si>
  <si>
    <t>Pooled IRR</t>
    <phoneticPr fontId="2" type="noConversion"/>
  </si>
  <si>
    <t>※  산식수정 금지</t>
  </si>
  <si>
    <t>투자기구</t>
    <phoneticPr fontId="2" type="noConversion"/>
  </si>
  <si>
    <t>주요사업분야</t>
  </si>
  <si>
    <t>회수금(b)</t>
    <phoneticPr fontId="2" type="noConversion"/>
  </si>
  <si>
    <t>청산 예정일</t>
    <phoneticPr fontId="2" type="noConversion"/>
  </si>
  <si>
    <t>시장성 여부
(Y,N)</t>
    <phoneticPr fontId="2" type="noConversion"/>
  </si>
  <si>
    <t>미회수 가치(c)</t>
    <phoneticPr fontId="2" type="noConversion"/>
  </si>
  <si>
    <t>가치 산정 근거</t>
    <phoneticPr fontId="2" type="noConversion"/>
  </si>
  <si>
    <t>회수 일자</t>
    <phoneticPr fontId="2" type="noConversion"/>
  </si>
  <si>
    <t>Company E</t>
    <phoneticPr fontId="2" type="noConversion"/>
  </si>
  <si>
    <t>-</t>
    <phoneticPr fontId="2" type="noConversion"/>
  </si>
  <si>
    <t>미회수원금</t>
    <phoneticPr fontId="2" type="noConversion"/>
  </si>
  <si>
    <t>투자자산</t>
    <phoneticPr fontId="2" type="noConversion"/>
  </si>
  <si>
    <t>투자형태</t>
  </si>
  <si>
    <t>투자형태는 보통주, RCPS, CB, BW 등 투자한 증권의 형태를 기재</t>
    <phoneticPr fontId="2" type="noConversion"/>
  </si>
  <si>
    <t>보통주</t>
    <phoneticPr fontId="2" type="noConversion"/>
  </si>
  <si>
    <t>RCPS</t>
    <phoneticPr fontId="2" type="noConversion"/>
  </si>
  <si>
    <t>CB</t>
    <phoneticPr fontId="2" type="noConversion"/>
  </si>
  <si>
    <t>Multiple
((b+c)/a)</t>
    <phoneticPr fontId="2" type="noConversion"/>
  </si>
  <si>
    <t>회수금(b)</t>
    <phoneticPr fontId="2" type="noConversion"/>
  </si>
  <si>
    <t>미회수 투자자산</t>
    <phoneticPr fontId="2" type="noConversion"/>
  </si>
  <si>
    <t>(단위: 백만원)</t>
    <phoneticPr fontId="2" type="noConversion"/>
  </si>
  <si>
    <t>펀드계정 청산펀드 투자현황</t>
    <phoneticPr fontId="2" type="noConversion"/>
  </si>
  <si>
    <t>펀드계정 운용중펀드 투자현황</t>
    <phoneticPr fontId="2" type="noConversion"/>
  </si>
  <si>
    <t>Fund 5호</t>
    <phoneticPr fontId="2" type="noConversion"/>
  </si>
  <si>
    <t>Fund 6호</t>
    <phoneticPr fontId="2" type="noConversion"/>
  </si>
  <si>
    <t>Fund 7호</t>
    <phoneticPr fontId="2" type="noConversion"/>
  </si>
  <si>
    <t>Fund 1호</t>
    <phoneticPr fontId="2" type="noConversion"/>
  </si>
  <si>
    <t>Fund 2호</t>
    <phoneticPr fontId="2" type="noConversion"/>
  </si>
  <si>
    <t>Fund 3호</t>
    <phoneticPr fontId="2" type="noConversion"/>
  </si>
  <si>
    <t>설립일</t>
    <phoneticPr fontId="2" type="noConversion"/>
  </si>
  <si>
    <t>설립일</t>
    <phoneticPr fontId="2" type="noConversion"/>
  </si>
  <si>
    <t>Multiple, IRR 합계는 전체 청산펀드의 현금흐름을 합산하는 방식으로 계산</t>
    <phoneticPr fontId="2" type="noConversion"/>
  </si>
  <si>
    <t>약정금액</t>
    <phoneticPr fontId="2" type="noConversion"/>
  </si>
  <si>
    <t>투자금액</t>
    <phoneticPr fontId="2" type="noConversion"/>
  </si>
  <si>
    <t>검증</t>
    <phoneticPr fontId="2" type="noConversion"/>
  </si>
  <si>
    <t>납입금액
(A)</t>
    <phoneticPr fontId="2" type="noConversion"/>
  </si>
  <si>
    <t>분배금액
(B)</t>
    <phoneticPr fontId="2" type="noConversion"/>
  </si>
  <si>
    <t>청산펀드 운용수익률 (펀드별)</t>
    <phoneticPr fontId="2" type="noConversion"/>
  </si>
  <si>
    <t>Fund 4호</t>
    <phoneticPr fontId="2" type="noConversion"/>
  </si>
  <si>
    <t>펀드계정 청산펀드 현황</t>
    <phoneticPr fontId="2" type="noConversion"/>
  </si>
  <si>
    <t>청산펀드 현황 (총괄표)</t>
    <phoneticPr fontId="2" type="noConversion"/>
  </si>
  <si>
    <t>운용중펀드 현황 (총괄표)</t>
    <phoneticPr fontId="2" type="noConversion"/>
  </si>
  <si>
    <t>청산예정일</t>
    <phoneticPr fontId="2" type="noConversion"/>
  </si>
  <si>
    <t>투자기간</t>
    <phoneticPr fontId="2" type="noConversion"/>
  </si>
  <si>
    <t>4년</t>
    <phoneticPr fontId="2" type="noConversion"/>
  </si>
  <si>
    <t>납입금액</t>
    <phoneticPr fontId="2" type="noConversion"/>
  </si>
  <si>
    <t>Fund 5호</t>
    <phoneticPr fontId="2" type="noConversion"/>
  </si>
  <si>
    <t>Fund 6호</t>
    <phoneticPr fontId="2" type="noConversion"/>
  </si>
  <si>
    <t>Fund 7호</t>
    <phoneticPr fontId="2" type="noConversion"/>
  </si>
  <si>
    <t>회수방법</t>
    <phoneticPr fontId="2" type="noConversion"/>
  </si>
  <si>
    <t>IPO</t>
    <phoneticPr fontId="2" type="noConversion"/>
  </si>
  <si>
    <t>M&amp;A</t>
    <phoneticPr fontId="2" type="noConversion"/>
  </si>
  <si>
    <t>회수방법은 IPO, M&amp;A, 환매, 감액 등 실제 회수방식을 기재 (회수 중인 종목은 ‘미회수’로 기재)</t>
    <phoneticPr fontId="2" type="noConversion"/>
  </si>
  <si>
    <t>회수방법</t>
    <phoneticPr fontId="2" type="noConversion"/>
  </si>
  <si>
    <t>현재부서/직위</t>
    <phoneticPr fontId="2" type="noConversion"/>
  </si>
  <si>
    <t>출생연도</t>
    <phoneticPr fontId="2" type="noConversion"/>
  </si>
  <si>
    <t>주요경력</t>
    <phoneticPr fontId="2" type="noConversion"/>
  </si>
  <si>
    <t>A</t>
    <phoneticPr fontId="2" type="noConversion"/>
  </si>
  <si>
    <t>처벌 경력은 범법행위로 인한 각종 징계, 기소, 선고사실이 있거나 감독기관으로부터 제재 내역이 있는 경우 반드시 기재</t>
    <phoneticPr fontId="2" type="noConversion"/>
  </si>
  <si>
    <t>김철수</t>
    <phoneticPr fontId="2" type="noConversion"/>
  </si>
  <si>
    <t>이영희</t>
    <phoneticPr fontId="2" type="noConversion"/>
  </si>
  <si>
    <t>경력구분
(A/B/N)</t>
    <phoneticPr fontId="2" type="noConversion"/>
  </si>
  <si>
    <t>N</t>
    <phoneticPr fontId="2" type="noConversion"/>
  </si>
  <si>
    <t>A</t>
    <phoneticPr fontId="2" type="noConversion"/>
  </si>
  <si>
    <t>B</t>
    <phoneticPr fontId="2" type="noConversion"/>
  </si>
  <si>
    <t>--&gt; 경력구분이 "A,B"인 경우만 합산</t>
    <phoneticPr fontId="2" type="noConversion"/>
  </si>
  <si>
    <t>F팀</t>
  </si>
  <si>
    <t>G팀</t>
    <phoneticPr fontId="2" type="noConversion"/>
  </si>
  <si>
    <t>N</t>
    <phoneticPr fontId="2" type="noConversion"/>
  </si>
  <si>
    <t>대리</t>
    <phoneticPr fontId="2" type="noConversion"/>
  </si>
  <si>
    <t>DD사</t>
    <phoneticPr fontId="2" type="noConversion"/>
  </si>
  <si>
    <t>인사팀</t>
    <phoneticPr fontId="2" type="noConversion"/>
  </si>
  <si>
    <t>운용인력 유지율</t>
    <phoneticPr fontId="2" type="noConversion"/>
  </si>
  <si>
    <t>구분</t>
  </si>
  <si>
    <t>청산펀드</t>
    <phoneticPr fontId="2" type="noConversion"/>
  </si>
  <si>
    <t>운용중펀드</t>
    <phoneticPr fontId="2" type="noConversion"/>
  </si>
  <si>
    <t>청산일
(or 예정일)</t>
  </si>
  <si>
    <t>펀드명</t>
  </si>
  <si>
    <t>투자기구</t>
  </si>
  <si>
    <t>설립일</t>
  </si>
  <si>
    <t>약정금액</t>
  </si>
  <si>
    <t>인원수</t>
  </si>
  <si>
    <t>성명</t>
    <phoneticPr fontId="2" type="noConversion"/>
  </si>
  <si>
    <t>인원수</t>
    <phoneticPr fontId="2" type="noConversion"/>
  </si>
  <si>
    <t>(단위: 백만원, 명)</t>
    <phoneticPr fontId="2" type="noConversion"/>
  </si>
  <si>
    <t>펀드 설립시
key man</t>
    <phoneticPr fontId="2" type="noConversion"/>
  </si>
  <si>
    <t>운용사 출자비율</t>
    <phoneticPr fontId="2" type="noConversion"/>
  </si>
  <si>
    <t>출자주체</t>
  </si>
  <si>
    <t>운용사</t>
    <phoneticPr fontId="2" type="noConversion"/>
  </si>
  <si>
    <t>계열사/특수관계인</t>
    <phoneticPr fontId="2" type="noConversion"/>
  </si>
  <si>
    <t>출자비율</t>
    <phoneticPr fontId="2" type="noConversion"/>
  </si>
  <si>
    <t>XXX사</t>
    <phoneticPr fontId="2" type="noConversion"/>
  </si>
  <si>
    <t>--&gt;값입력 금지, 계산식 유지</t>
    <phoneticPr fontId="2" type="noConversion"/>
  </si>
  <si>
    <t>※  금액은 백만원단위로 기재하되, 백만원 이하금액은 소수점 이하로 입력(예 : 23,123,123,123원의 경우, 23,123.123123백만원으로 입력)</t>
    <phoneticPr fontId="2" type="noConversion"/>
  </si>
  <si>
    <t>※  금액은 백만원단위로 기재하되, 백만원 이하금액은 소수점 이하로 입력(예 : 23,123,123,123원의 경우, 23,123.123123백만원으로 입력)</t>
    <phoneticPr fontId="2" type="noConversion"/>
  </si>
  <si>
    <t>※  정보 입력시 행이 부족한 경우 행삽입</t>
    <phoneticPr fontId="2" type="noConversion"/>
  </si>
  <si>
    <t>※  Multiple, IRR 계산시 값입력 대신 계산식 유지, IRR 계산은 반드시 XIRR 함수를 사용하여 계산</t>
    <phoneticPr fontId="2" type="noConversion"/>
  </si>
  <si>
    <t>※  총괄표의 Multiple, IRR 수치는 펀드별 수치와 반드시 Link</t>
    <phoneticPr fontId="2" type="noConversion"/>
  </si>
  <si>
    <t>각각 펀드별로 작성, 각 펀드 내의 투자기업 사항 기재</t>
    <phoneticPr fontId="2" type="noConversion"/>
  </si>
  <si>
    <t>※  경력시작일 및 경력종료일이 월단위로만 파악가능한 경우, 시작일은 해당월 1일, 종료일은 해당월 말일로 기재</t>
    <phoneticPr fontId="2" type="noConversion"/>
  </si>
  <si>
    <t>※  날짜 등 서식 원본 그대로 유지</t>
    <phoneticPr fontId="2" type="noConversion"/>
  </si>
  <si>
    <t>--&gt;값입력 금지, 계산식 유지</t>
    <phoneticPr fontId="2" type="noConversion"/>
  </si>
  <si>
    <t>김철수</t>
  </si>
  <si>
    <t>Net IRR
(=XIRR)</t>
    <phoneticPr fontId="2" type="noConversion"/>
  </si>
  <si>
    <t>청산시(or 제안서 기준일)까지 유지된 key man</t>
    <phoneticPr fontId="2" type="noConversion"/>
  </si>
  <si>
    <t>성명</t>
    <phoneticPr fontId="2" type="noConversion"/>
  </si>
  <si>
    <t>재직
회사 및 계정</t>
    <phoneticPr fontId="2" type="noConversion"/>
  </si>
  <si>
    <t>OO운용사/Fund 5호</t>
    <phoneticPr fontId="2" type="noConversion"/>
  </si>
  <si>
    <t>미회수 투자자산</t>
    <phoneticPr fontId="2" type="noConversion"/>
  </si>
  <si>
    <t>투자시 역할</t>
    <phoneticPr fontId="2" type="noConversion"/>
  </si>
  <si>
    <t xml:space="preserve"> * ‘청산중인 펀드’ 및 ‘최초 만기대비 연장된 펀드’ 제외</t>
    <phoneticPr fontId="2" type="noConversion"/>
  </si>
  <si>
    <t>"청산펀드 운용수익률 (펀드별)" 자료에는 정확한 일자 및 금액 기재</t>
    <phoneticPr fontId="2" type="noConversion"/>
  </si>
  <si>
    <t>청산일</t>
    <phoneticPr fontId="2" type="noConversion"/>
  </si>
  <si>
    <t xml:space="preserve"> * ‘청산중인 펀드’ 및 ‘최초 만기대비 연장된 펀드’를 포함</t>
    <phoneticPr fontId="2" type="noConversion"/>
  </si>
  <si>
    <t>기타</t>
  </si>
  <si>
    <t>Co-GP 여부
(Co-GP명)</t>
    <phoneticPr fontId="2" type="noConversion"/>
  </si>
  <si>
    <t>N</t>
    <phoneticPr fontId="2" type="noConversion"/>
  </si>
  <si>
    <t>N</t>
    <phoneticPr fontId="2" type="noConversion"/>
  </si>
  <si>
    <t>Y(OOO사)</t>
    <phoneticPr fontId="2" type="noConversion"/>
  </si>
  <si>
    <t>N</t>
    <phoneticPr fontId="2" type="noConversion"/>
  </si>
  <si>
    <t>주요LP</t>
    <phoneticPr fontId="2" type="noConversion"/>
  </si>
  <si>
    <t>동반투자/
Leverage</t>
    <phoneticPr fontId="2" type="noConversion"/>
  </si>
  <si>
    <t>미회수</t>
    <phoneticPr fontId="2" type="noConversion"/>
  </si>
  <si>
    <t>Y</t>
    <phoneticPr fontId="2" type="noConversion"/>
  </si>
  <si>
    <t>N</t>
    <phoneticPr fontId="2" type="noConversion"/>
  </si>
  <si>
    <t>10,000주*100,000원(KOSPI, 2014.12월말 종가)</t>
    <phoneticPr fontId="2" type="noConversion"/>
  </si>
  <si>
    <t>2014.12월말 공정가치</t>
    <phoneticPr fontId="2" type="noConversion"/>
  </si>
  <si>
    <t>투자금액 : 펀드에서 실제 투자자산에 투자된 금액</t>
    <phoneticPr fontId="2" type="noConversion"/>
  </si>
  <si>
    <t>투자연도</t>
    <phoneticPr fontId="2" type="noConversion"/>
  </si>
  <si>
    <t>청산펀드 검증</t>
    <phoneticPr fontId="2" type="noConversion"/>
  </si>
  <si>
    <t>운용중펀드 검증</t>
    <phoneticPr fontId="2" type="noConversion"/>
  </si>
  <si>
    <t>검증</t>
    <phoneticPr fontId="2" type="noConversion"/>
  </si>
  <si>
    <t>‘해당연도 투자금액’은 세부 투자현황 자료에 있는 각 연도별 '투자원금'의 합계와 일치해야 함</t>
    <phoneticPr fontId="2" type="noConversion"/>
  </si>
  <si>
    <t>투자원금</t>
  </si>
  <si>
    <t>-</t>
  </si>
  <si>
    <t>홍길동</t>
    <phoneticPr fontId="2" type="noConversion"/>
  </si>
  <si>
    <t>장길산</t>
    <phoneticPr fontId="2" type="noConversion"/>
  </si>
  <si>
    <t>CC은행</t>
  </si>
  <si>
    <t>C팀</t>
  </si>
  <si>
    <t>대리</t>
  </si>
  <si>
    <t>경영기획</t>
  </si>
  <si>
    <t>N</t>
  </si>
  <si>
    <t>DD운용</t>
    <phoneticPr fontId="2" type="noConversion"/>
  </si>
  <si>
    <t>EE운용</t>
    <phoneticPr fontId="2" type="noConversion"/>
  </si>
  <si>
    <t>심사역</t>
  </si>
  <si>
    <t>A</t>
  </si>
  <si>
    <t>운용인력
유지율</t>
    <phoneticPr fontId="2" type="noConversion"/>
  </si>
  <si>
    <t>운용사AAA</t>
    <phoneticPr fontId="2" type="noConversion"/>
  </si>
  <si>
    <t>계</t>
    <phoneticPr fontId="2" type="noConversion"/>
  </si>
  <si>
    <t xml:space="preserve">"계열사/특수관계인"은 투자확약서(LOC) 또는 이에 준하는 문서가 있는 경우에만 기재 </t>
    <phoneticPr fontId="2" type="noConversion"/>
  </si>
  <si>
    <t>공동운용사(Co-GP) 여부("Y","N")를 기재하고, "Y"일 경우 괄호에 해당 Co-GP명을 모두 기재</t>
    <phoneticPr fontId="2" type="noConversion"/>
  </si>
  <si>
    <t>"청산시(or 제안서 기준일)까지 유지된 key man"에는 펀드 설립시의 key man 중 청산시(or 제안서 기준일)까지 유지된 인력을 기재</t>
    <phoneticPr fontId="2" type="noConversion"/>
  </si>
  <si>
    <t>"펀드 설립시 key man"은 정관, 규약 및 이와 유사한 성격의 계약에서 용어를 불문하고 key man으로 등록된 펀드 운용인력을 기재</t>
    <phoneticPr fontId="2" type="noConversion"/>
  </si>
  <si>
    <t>‘청산중인 펀드’ 및 ‘최초 만기대비 연장된 펀드’의 경우, 청산일에 “청산중”, “만기연장”으로 입력</t>
    <phoneticPr fontId="2" type="noConversion"/>
  </si>
  <si>
    <t>공정가치(c)</t>
    <phoneticPr fontId="2" type="noConversion"/>
  </si>
  <si>
    <t>평 균</t>
    <phoneticPr fontId="2" type="noConversion"/>
  </si>
  <si>
    <t>Excel 파일 내의 주요 Sheet</t>
    <phoneticPr fontId="2" type="noConversion"/>
  </si>
  <si>
    <t>RFP(HWP 제안서)내 연관 Section</t>
    <phoneticPr fontId="2" type="noConversion"/>
  </si>
  <si>
    <t>* Excel 서식 및 수식 변경 금지</t>
    <phoneticPr fontId="2" type="noConversion"/>
  </si>
  <si>
    <t>재무현황</t>
    <phoneticPr fontId="2" type="noConversion"/>
  </si>
  <si>
    <t>펀드전담운용인력 총괄</t>
    <phoneticPr fontId="2" type="noConversion"/>
  </si>
  <si>
    <r>
      <t xml:space="preserve">※  'II-2. 운용조직 상세' 자료에 있는 </t>
    </r>
    <r>
      <rPr>
        <b/>
        <sz val="10"/>
        <color rgb="FFFF0000"/>
        <rFont val="나눔고딕"/>
        <family val="3"/>
        <charset val="129"/>
      </rPr>
      <t>인력 및 투자경력</t>
    </r>
    <r>
      <rPr>
        <sz val="10"/>
        <color rgb="FFFF0000"/>
        <rFont val="나눔고딕"/>
        <family val="3"/>
        <charset val="129"/>
      </rPr>
      <t>과 일치해야 함</t>
    </r>
    <phoneticPr fontId="2" type="noConversion"/>
  </si>
  <si>
    <t>구분
(대표/전담/기타)</t>
    <phoneticPr fontId="2" type="noConversion"/>
  </si>
  <si>
    <t>대표</t>
    <phoneticPr fontId="2" type="noConversion"/>
  </si>
  <si>
    <t>상무</t>
    <phoneticPr fontId="2" type="noConversion"/>
  </si>
  <si>
    <t>부장</t>
    <phoneticPr fontId="2" type="noConversion"/>
  </si>
  <si>
    <t>차장</t>
    <phoneticPr fontId="2" type="noConversion"/>
  </si>
  <si>
    <t>--&gt; 반드시 'II.2.운용조직 상세'Sheet와 Link!</t>
    <phoneticPr fontId="2" type="noConversion"/>
  </si>
  <si>
    <t>대표펀드매니저</t>
    <phoneticPr fontId="2" type="noConversion"/>
  </si>
  <si>
    <t>홍길동</t>
    <phoneticPr fontId="2" type="noConversion"/>
  </si>
  <si>
    <t>장길산</t>
    <phoneticPr fontId="2" type="noConversion"/>
  </si>
  <si>
    <t>기타운용인력 총괄</t>
    <phoneticPr fontId="2" type="noConversion"/>
  </si>
  <si>
    <r>
      <rPr>
        <b/>
        <sz val="10"/>
        <rFont val="나눔고딕"/>
        <family val="3"/>
        <charset val="129"/>
      </rPr>
      <t>모든 경력을 기록</t>
    </r>
    <r>
      <rPr>
        <sz val="10"/>
        <rFont val="나눔고딕"/>
        <family val="3"/>
        <charset val="129"/>
      </rPr>
      <t>하되, 관련경력 여부를 반드시 체크(</t>
    </r>
    <r>
      <rPr>
        <b/>
        <sz val="10"/>
        <rFont val="나눔고딕"/>
        <family val="3"/>
        <charset val="129"/>
      </rPr>
      <t>무관한 경력일 경우 경력구분에 "N"으로 기재</t>
    </r>
    <r>
      <rPr>
        <sz val="10"/>
        <rFont val="나눔고딕"/>
        <family val="3"/>
        <charset val="129"/>
      </rPr>
      <t>)</t>
    </r>
    <phoneticPr fontId="2" type="noConversion"/>
  </si>
  <si>
    <r>
      <rPr>
        <b/>
        <sz val="10"/>
        <rFont val="나눔고딕"/>
        <family val="3"/>
        <charset val="129"/>
      </rPr>
      <t>벤처, 기업구조조정투자 및 사모투자 등 기타대체투자 분야 운용관련 재직경력(A)</t>
    </r>
    <r>
      <rPr>
        <sz val="10"/>
        <rFont val="나눔고딕"/>
        <family val="3"/>
        <charset val="129"/>
      </rPr>
      <t xml:space="preserve">과 </t>
    </r>
    <r>
      <rPr>
        <b/>
        <sz val="10"/>
        <rFont val="돋움"/>
        <family val="3"/>
        <charset val="129"/>
      </rPr>
      <t/>
    </r>
    <phoneticPr fontId="2" type="noConversion"/>
  </si>
  <si>
    <r>
      <rPr>
        <b/>
        <sz val="10"/>
        <rFont val="나눔고딕"/>
        <family val="3"/>
        <charset val="129"/>
      </rPr>
      <t xml:space="preserve">기타 금융기관 및 유관분야(회계법인, 컨설팅, 전략적 투자자, 투자 섹터 관련 산업분야 등) 재직경력(B) </t>
    </r>
    <r>
      <rPr>
        <sz val="10"/>
        <rFont val="나눔고딕"/>
        <family val="3"/>
        <charset val="129"/>
      </rPr>
      <t xml:space="preserve">기재 </t>
    </r>
    <phoneticPr fontId="2" type="noConversion"/>
  </si>
  <si>
    <r>
      <t xml:space="preserve">※  'II-1. 운용조직 요약' 자료에 있는 </t>
    </r>
    <r>
      <rPr>
        <b/>
        <sz val="10"/>
        <color rgb="FFFF0000"/>
        <rFont val="나눔고딕"/>
        <family val="3"/>
        <charset val="129"/>
      </rPr>
      <t>인력 및 투자경력</t>
    </r>
    <r>
      <rPr>
        <sz val="10"/>
        <color rgb="FFFF0000"/>
        <rFont val="나눔고딕"/>
        <family val="3"/>
        <charset val="129"/>
      </rPr>
      <t>과 일치해야 함</t>
    </r>
    <phoneticPr fontId="2" type="noConversion"/>
  </si>
  <si>
    <t>투자본부 총괄</t>
    <phoneticPr fontId="2" type="noConversion"/>
  </si>
  <si>
    <t>심사 총괄</t>
    <phoneticPr fontId="2" type="noConversion"/>
  </si>
  <si>
    <t>전담</t>
    <phoneticPr fontId="2" type="noConversion"/>
  </si>
  <si>
    <t>A본부</t>
    <phoneticPr fontId="2" type="noConversion"/>
  </si>
  <si>
    <r>
      <t>각각 운용인력별로 작성, 타 회사 재직시의 투자, 회수 실적도 포함</t>
    </r>
    <r>
      <rPr>
        <b/>
        <sz val="10"/>
        <rFont val="나눔고딕"/>
        <family val="3"/>
        <charset val="129"/>
      </rPr>
      <t xml:space="preserve"> (성공, 실패 사례 모두 기재할 것)</t>
    </r>
    <phoneticPr fontId="2" type="noConversion"/>
  </si>
  <si>
    <t>※  제안운용사 재직시 개별기업 투자경력은 "III.2.(1)투자현황-청산펀드" 및 "III.2.(2)투자현황-운용중펀드" 내용과 일치해야 함</t>
    <phoneticPr fontId="2" type="noConversion"/>
  </si>
  <si>
    <t>투자시 역할은 투자업무시 주로 수행한 역할에 대해 기재 (예, 대표펀드매니저, 심사역, 관리담당 등)</t>
    <phoneticPr fontId="2" type="noConversion"/>
  </si>
  <si>
    <t>회수금은 현금 기준의 원금+총이익 (투자이익, 기타이익 등), 현금 기준</t>
    <phoneticPr fontId="2" type="noConversion"/>
  </si>
  <si>
    <t xml:space="preserve">  - 시장성 있는 자산(상장기업, IPO예정 등) : 시가(제출일 전분기말 종가) 또는 공모예정가를 각각 적용하여 가치 평가</t>
    <phoneticPr fontId="2" type="noConversion"/>
  </si>
  <si>
    <t xml:space="preserve">  - 시장성 없는 자산 : 직전연도말 공정가치 또는 감액후금액 (단, 직전년도말 공정가치 또는 감액후금액이 없는 경우에 한해서만 투자원금으로 기재)</t>
    <phoneticPr fontId="2" type="noConversion"/>
  </si>
  <si>
    <t>II. 운용조직·인력 2. 대표펀드매니저, 3. 펀드전담운용인력</t>
    <phoneticPr fontId="2" type="noConversion"/>
  </si>
  <si>
    <t>--&gt; 펀드 기본사항은 반드시 'III.1.(1)청산펀드 현황'Sheet 및 'III.2.(1)운용중펀드 현황'Sheet와 Link!</t>
    <phoneticPr fontId="2" type="noConversion"/>
  </si>
  <si>
    <t>약정금액 : 출자이행을 확약한 금액</t>
    <phoneticPr fontId="2" type="noConversion"/>
  </si>
  <si>
    <t>납입금액·분배금액 : 실제 펀드에 납입한 금액과 펀드에서 분배한 금액(미회수 자산이 있는 경우, 공정가치 평가가 반영된 펀드 순자산가액(NAV)을 분배금액으로 함)</t>
    <phoneticPr fontId="2" type="noConversion"/>
  </si>
  <si>
    <r>
      <t xml:space="preserve">운용수익률은 비용(관리보수, 성과보수, 펀드비용 등)을 차감한 </t>
    </r>
    <r>
      <rPr>
        <b/>
        <sz val="10"/>
        <color theme="1"/>
        <rFont val="나눔고딕"/>
        <family val="3"/>
        <charset val="129"/>
      </rPr>
      <t>Net IRR 기준</t>
    </r>
    <r>
      <rPr>
        <sz val="10"/>
        <color theme="1"/>
        <rFont val="나눔고딕"/>
        <family val="3"/>
        <charset val="129"/>
      </rPr>
      <t>으로 기재</t>
    </r>
    <phoneticPr fontId="2" type="noConversion"/>
  </si>
  <si>
    <r>
      <t>‘청산중인 펀드’ 및 ‘최초 만기대비 연장된 펀드’의 경우, 청산일에</t>
    </r>
    <r>
      <rPr>
        <b/>
        <sz val="10"/>
        <rFont val="나눔고딕"/>
        <family val="3"/>
        <charset val="129"/>
      </rPr>
      <t xml:space="preserve"> “청산중”, “만기연장”</t>
    </r>
    <r>
      <rPr>
        <sz val="10"/>
        <rFont val="나눔고딕"/>
        <family val="3"/>
        <charset val="129"/>
      </rPr>
      <t>으로 입력</t>
    </r>
    <phoneticPr fontId="2" type="noConversion"/>
  </si>
  <si>
    <t>납입금액 : 실제 펀드에 납입한 금액</t>
    <phoneticPr fontId="2" type="noConversion"/>
  </si>
  <si>
    <t>※  산식수정 금지</t>
    <phoneticPr fontId="2" type="noConversion"/>
  </si>
  <si>
    <t>※  정보 입력시 행이 부족한 경우 행삽입</t>
    <phoneticPr fontId="2" type="noConversion"/>
  </si>
  <si>
    <t>--&gt; 반드시 'III.1.(1)청산펀드 현황'Sheet와 Link!</t>
    <phoneticPr fontId="2" type="noConversion"/>
  </si>
  <si>
    <t>III. 운용성과 1. 펀드 현황 (1) 청산펀드</t>
    <phoneticPr fontId="2" type="noConversion"/>
  </si>
  <si>
    <t>III. 운용성과 1. 펀드 현황 (2) 운용중펀드</t>
    <phoneticPr fontId="2" type="noConversion"/>
  </si>
  <si>
    <t>회수금은 현금 기준의 원금+총이익(투자이익, 기타이익 등), 현금 기준</t>
    <phoneticPr fontId="2" type="noConversion"/>
  </si>
  <si>
    <t>동반투자/레버리지란에는 공동투자한 펀드/운용사/회사, 레버리지 등을 기재</t>
    <phoneticPr fontId="2" type="noConversion"/>
  </si>
  <si>
    <t>동반투자
/레버리지</t>
    <phoneticPr fontId="2" type="noConversion"/>
  </si>
  <si>
    <t>--&gt; 반드시 'III.1.(2)운용중펀드 현황'Sheet와 Link!</t>
    <phoneticPr fontId="2" type="noConversion"/>
  </si>
  <si>
    <t xml:space="preserve">  - 펀드에서 투자한 투자금액을 기재(레버리지 등이 포함되지 않은 펀드 집행금액 기준)</t>
    <phoneticPr fontId="2" type="noConversion"/>
  </si>
  <si>
    <t>펀드전담운용인력</t>
    <phoneticPr fontId="2" type="noConversion"/>
  </si>
  <si>
    <t>홍길동</t>
    <phoneticPr fontId="2" type="noConversion"/>
  </si>
  <si>
    <r>
      <t xml:space="preserve">(운용인력의 출자비율은 반드시 </t>
    </r>
    <r>
      <rPr>
        <b/>
        <sz val="10"/>
        <rFont val="나눔고딕"/>
        <family val="3"/>
        <charset val="129"/>
      </rPr>
      <t>"개인별"로 기재</t>
    </r>
    <r>
      <rPr>
        <sz val="10"/>
        <rFont val="나눔고딕"/>
        <family val="3"/>
        <charset val="129"/>
      </rPr>
      <t>)</t>
    </r>
    <phoneticPr fontId="2" type="noConversion"/>
  </si>
  <si>
    <t>II.1.운용조직 요약' sheet에 대표펀드매니저, 펀드전담운용인력, 기타운용인력으로 기재된 경우에 구분에 기재</t>
    <phoneticPr fontId="2" type="noConversion"/>
  </si>
  <si>
    <t>이영희</t>
    <phoneticPr fontId="2" type="noConversion"/>
  </si>
  <si>
    <t>기타운용인력</t>
    <phoneticPr fontId="2" type="noConversion"/>
  </si>
  <si>
    <t>펀드 설립시 및 쳥산시(or 제안서 기준일) key man은 최초제안서, 최초정관(규약), 최종정관(규약), 재직증명서 등 증빙서류를 통해 검증가능해야 함</t>
    <phoneticPr fontId="2" type="noConversion"/>
  </si>
  <si>
    <t>펀드 설립 이후 제안서 기준일까지 3년 이상 경과한 운용중펀드만 기재</t>
  </si>
  <si>
    <t>IV. 제안조건 1. GP출자 비중</t>
    <phoneticPr fontId="2" type="noConversion"/>
  </si>
  <si>
    <t>처벌경력</t>
    <phoneticPr fontId="2" type="noConversion"/>
  </si>
  <si>
    <t>투자 및 운용시 역할</t>
    <phoneticPr fontId="2" type="noConversion"/>
  </si>
  <si>
    <t>투자 및 운용시 역할</t>
    <phoneticPr fontId="2" type="noConversion"/>
  </si>
  <si>
    <t>투자 및 운용시 역할은 투자업무시 주로 수행한 역할에 대해 기재 (예. 대표펀드매니저, 심사역, 관리담당 등)</t>
    <phoneticPr fontId="2" type="noConversion"/>
  </si>
  <si>
    <t>※  투자 및 운용경력은 제안서 기준일 기준</t>
    <phoneticPr fontId="2" type="noConversion"/>
  </si>
  <si>
    <t>투자 및 운용경력
(연수)</t>
    <phoneticPr fontId="2" type="noConversion"/>
  </si>
  <si>
    <t>투자 및 운용 경력
(A,B)</t>
    <phoneticPr fontId="2" type="noConversion"/>
  </si>
  <si>
    <t>※  투자 및 운용경력은 제안서 기준일 기준</t>
    <phoneticPr fontId="2" type="noConversion"/>
  </si>
  <si>
    <t>투자관리총괄</t>
    <phoneticPr fontId="2" type="noConversion"/>
  </si>
  <si>
    <t>--&gt; 반드시 'II.2.운용조직 상세'Sheet의 운용인력과 Link!</t>
    <phoneticPr fontId="2" type="noConversion"/>
  </si>
  <si>
    <t>대표펀드매니저, 펀드전담운용인력의 개별기업 투자경력</t>
    <phoneticPr fontId="2" type="noConversion"/>
  </si>
  <si>
    <t>홍길동, 김철수, 장길산</t>
  </si>
  <si>
    <t>홍길동, 김철수</t>
  </si>
  <si>
    <t>홍길동</t>
    <phoneticPr fontId="2" type="noConversion"/>
  </si>
  <si>
    <t>펀드계정 운용중펀드 현황</t>
    <phoneticPr fontId="2" type="noConversion"/>
  </si>
  <si>
    <t>I. 경영안정성 10. 재무현황</t>
    <phoneticPr fontId="2" type="noConversion"/>
  </si>
  <si>
    <t xml:space="preserve">미회수 투자자산: </t>
    <phoneticPr fontId="2" type="noConversion"/>
  </si>
  <si>
    <t>미회수 투자자산:</t>
    <phoneticPr fontId="2" type="noConversion"/>
  </si>
  <si>
    <r>
      <t xml:space="preserve"> 'III.1.(1)청산펀드 현황'Sheet 및 'III.2.(1)운용중펀드 현황'Sheet 중 </t>
    </r>
    <r>
      <rPr>
        <b/>
        <sz val="10"/>
        <color theme="1"/>
        <rFont val="나눔고딕"/>
        <family val="3"/>
        <charset val="129"/>
      </rPr>
      <t>청산펀드 전체(청산중 펀드 및 만기연장 펀드 포함)</t>
    </r>
    <r>
      <rPr>
        <sz val="10"/>
        <color theme="1"/>
        <rFont val="나눔고딕"/>
        <family val="3"/>
        <charset val="129"/>
      </rPr>
      <t xml:space="preserve">와 </t>
    </r>
    <phoneticPr fontId="2" type="noConversion"/>
  </si>
  <si>
    <r>
      <t>I.</t>
    </r>
    <r>
      <rPr>
        <u/>
        <sz val="10"/>
        <color theme="10"/>
        <rFont val="나눔고딕"/>
        <family val="3"/>
        <charset val="129"/>
      </rPr>
      <t>재무현황</t>
    </r>
  </si>
  <si>
    <r>
      <t>II.1.</t>
    </r>
    <r>
      <rPr>
        <u/>
        <sz val="10"/>
        <color theme="10"/>
        <rFont val="나눔고딕"/>
        <family val="3"/>
        <charset val="129"/>
      </rPr>
      <t>운용조직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요약</t>
    </r>
    <phoneticPr fontId="2" type="noConversion"/>
  </si>
  <si>
    <r>
      <t>II.2.</t>
    </r>
    <r>
      <rPr>
        <u/>
        <sz val="10"/>
        <color theme="10"/>
        <rFont val="나눔고딕"/>
        <family val="3"/>
        <charset val="129"/>
      </rPr>
      <t>운용조직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상세</t>
    </r>
    <phoneticPr fontId="2" type="noConversion"/>
  </si>
  <si>
    <r>
      <t>II.3.</t>
    </r>
    <r>
      <rPr>
        <u/>
        <sz val="10"/>
        <color theme="10"/>
        <rFont val="나눔고딕"/>
        <family val="3"/>
        <charset val="129"/>
      </rPr>
      <t>개별기업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투자경력</t>
    </r>
    <phoneticPr fontId="2" type="noConversion"/>
  </si>
  <si>
    <r>
      <t>II.4.</t>
    </r>
    <r>
      <rPr>
        <u/>
        <sz val="10"/>
        <color theme="10"/>
        <rFont val="나눔고딕"/>
        <family val="3"/>
        <charset val="129"/>
      </rPr>
      <t>운용인력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유지율</t>
    </r>
    <phoneticPr fontId="2" type="noConversion"/>
  </si>
  <si>
    <r>
      <t>III.1.(1)</t>
    </r>
    <r>
      <rPr>
        <u/>
        <sz val="10"/>
        <color theme="10"/>
        <rFont val="나눔고딕"/>
        <family val="3"/>
        <charset val="129"/>
      </rPr>
      <t>청산펀드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현황</t>
    </r>
    <phoneticPr fontId="2" type="noConversion"/>
  </si>
  <si>
    <r>
      <t>III.1.(2)</t>
    </r>
    <r>
      <rPr>
        <u/>
        <sz val="10"/>
        <color theme="10"/>
        <rFont val="나눔고딕"/>
        <family val="3"/>
        <charset val="129"/>
      </rPr>
      <t>운용중펀드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현황</t>
    </r>
    <phoneticPr fontId="2" type="noConversion"/>
  </si>
  <si>
    <r>
      <t>재무현황(연결)</t>
    </r>
    <r>
      <rPr>
        <sz val="10"/>
        <rFont val="나눔고딕"/>
        <family val="3"/>
        <charset val="129"/>
      </rPr>
      <t>, ※  연결재무제표 작성 대상일 경우</t>
    </r>
    <phoneticPr fontId="2" type="noConversion"/>
  </si>
  <si>
    <t>부채비율
(부채총계/자본총계)</t>
    <phoneticPr fontId="2" type="noConversion"/>
  </si>
  <si>
    <t>평 균</t>
    <phoneticPr fontId="2" type="noConversion"/>
  </si>
  <si>
    <t>부채총계(B)</t>
    <phoneticPr fontId="2" type="noConversion"/>
  </si>
  <si>
    <t>--&gt;값입력 금지, 계산식 유지</t>
    <phoneticPr fontId="2" type="noConversion"/>
  </si>
  <si>
    <t>검증인</t>
  </si>
  <si>
    <t>10,000주*100,000원(KOSDAQ, 2023. 6월말 종가)</t>
    <phoneticPr fontId="2" type="noConversion"/>
  </si>
  <si>
    <t>10,000주*100,000원(KOSPI, 2023. 6월말 종가)</t>
    <phoneticPr fontId="2" type="noConversion"/>
  </si>
  <si>
    <t>10,000주*100,000원(KOSDAQ, 2023. 6월말 종가)</t>
    <phoneticPr fontId="2" type="noConversion"/>
  </si>
  <si>
    <t>10,000주*100,000원(KOSPI, 2023. 6월말 종가)</t>
    <phoneticPr fontId="2" type="noConversion"/>
  </si>
  <si>
    <t>10,000주*100,000원(KOSPI, 2023. 6월말 종가)</t>
    <phoneticPr fontId="2" type="noConversion"/>
  </si>
  <si>
    <t>2022. 12월말 공정가치</t>
    <phoneticPr fontId="2" type="noConversion"/>
  </si>
  <si>
    <t>청산중</t>
    <phoneticPr fontId="2" type="noConversion"/>
  </si>
  <si>
    <t>만기연장</t>
    <phoneticPr fontId="2" type="noConversion"/>
  </si>
  <si>
    <t>2022.12월말 공정가치</t>
    <phoneticPr fontId="2" type="noConversion"/>
  </si>
  <si>
    <t>2022.12월말 공정가치</t>
    <phoneticPr fontId="2" type="noConversion"/>
  </si>
  <si>
    <t>투자원금</t>
    <phoneticPr fontId="2" type="noConversion"/>
  </si>
  <si>
    <t>-</t>
    <phoneticPr fontId="2" type="noConversion"/>
  </si>
  <si>
    <t>10,000주*100,000원(KOSDAQ, 2023. 6월말 종가)</t>
    <phoneticPr fontId="2" type="noConversion"/>
  </si>
  <si>
    <t>10,000주*100,000원(KOSPI, 2023. 6월말 종가)</t>
    <phoneticPr fontId="2" type="noConversion"/>
  </si>
  <si>
    <t>2022.12월말 공정가치</t>
    <phoneticPr fontId="2" type="noConversion"/>
  </si>
  <si>
    <t>상장여부
(투자당시)</t>
    <phoneticPr fontId="2" type="noConversion"/>
  </si>
  <si>
    <t>상장여부(투자 당시)란은 최초 투자 당시 피투자기업이 주권상장법인이었을 경우 “1”, 아닐 경우 “0”</t>
    <phoneticPr fontId="2" type="noConversion"/>
  </si>
  <si>
    <r>
      <t xml:space="preserve"> (</t>
    </r>
    <r>
      <rPr>
        <b/>
        <sz val="10"/>
        <rFont val="나눔고딕"/>
        <family val="3"/>
        <charset val="129"/>
      </rPr>
      <t>A,B로 표시된 경력은 반드시 제출한 경력증빙서류로 확인되어야 하며</t>
    </r>
    <r>
      <rPr>
        <sz val="10"/>
        <rFont val="나눔고딕"/>
        <family val="3"/>
        <charset val="129"/>
      </rPr>
      <t>, 증빙으로 확인되지 않거나 평가자가 불인정할 경우, 선정 과정에서 N 처리되거나 조정될 수 있음)</t>
    </r>
    <phoneticPr fontId="2" type="noConversion"/>
  </si>
  <si>
    <t>III.1.(1)청산펀드 현황'과 'III.1.(2)운용중펀드 현황'에 기재한 모든 펀드를 대상으로 기재</t>
    <phoneticPr fontId="2" type="noConversion"/>
  </si>
  <si>
    <t>납입, 분배 모두 투자자(LP) 기준이며, 특히, 분배는 관리보수 및 성과보수 차감 후 투자자(LP)에게 실제 분배된 금액 기준</t>
    <phoneticPr fontId="2" type="noConversion"/>
  </si>
  <si>
    <t>1년차</t>
    <phoneticPr fontId="2" type="noConversion"/>
  </si>
  <si>
    <t>0년차
(설립년도)</t>
    <phoneticPr fontId="2" type="noConversion"/>
  </si>
  <si>
    <t>AAA</t>
    <phoneticPr fontId="2" type="noConversion"/>
  </si>
  <si>
    <t>납입(A)</t>
    <phoneticPr fontId="2" type="noConversion"/>
  </si>
  <si>
    <t>분배(B)</t>
    <phoneticPr fontId="2" type="noConversion"/>
  </si>
  <si>
    <t>2년차</t>
    <phoneticPr fontId="2" type="noConversion"/>
  </si>
  <si>
    <t>3년차</t>
    <phoneticPr fontId="2" type="noConversion"/>
  </si>
  <si>
    <t>추가</t>
    <phoneticPr fontId="2" type="noConversion"/>
  </si>
  <si>
    <t>BBB</t>
    <phoneticPr fontId="2" type="noConversion"/>
  </si>
  <si>
    <t>CCC</t>
    <phoneticPr fontId="2" type="noConversion"/>
  </si>
  <si>
    <t>4년차</t>
  </si>
  <si>
    <t>5년차</t>
  </si>
  <si>
    <t>6년차</t>
  </si>
  <si>
    <t>7년차</t>
  </si>
  <si>
    <t>8년차</t>
  </si>
  <si>
    <t>9년차</t>
  </si>
  <si>
    <t>10년차</t>
    <phoneticPr fontId="2" type="noConversion"/>
  </si>
  <si>
    <t>(단위 : 백만원)</t>
    <phoneticPr fontId="2" type="noConversion"/>
  </si>
  <si>
    <t>납입/분배액(누계액)</t>
    <phoneticPr fontId="2" type="noConversion"/>
  </si>
  <si>
    <t>B/A(%)</t>
  </si>
  <si>
    <t>B/A(%)</t>
    <phoneticPr fontId="2" type="noConversion"/>
  </si>
  <si>
    <r>
      <t>IV.1.</t>
    </r>
    <r>
      <rPr>
        <u/>
        <sz val="10"/>
        <color theme="10"/>
        <rFont val="나눔고딕"/>
        <family val="3"/>
        <charset val="129"/>
      </rPr>
      <t>운용사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출자비율</t>
    </r>
    <phoneticPr fontId="2" type="noConversion"/>
  </si>
  <si>
    <t>납입/분배액(해당년도)</t>
    <phoneticPr fontId="2" type="noConversion"/>
  </si>
  <si>
    <t>이익금
(C=B-A)</t>
    <phoneticPr fontId="2" type="noConversion"/>
  </si>
  <si>
    <t>운용중</t>
    <phoneticPr fontId="2" type="noConversion"/>
  </si>
  <si>
    <t>청산완료</t>
    <phoneticPr fontId="2" type="noConversion"/>
  </si>
  <si>
    <r>
      <t>III.2.(1)</t>
    </r>
    <r>
      <rPr>
        <u/>
        <sz val="10"/>
        <color theme="10"/>
        <rFont val="나눔고딕"/>
        <family val="3"/>
        <charset val="129"/>
      </rPr>
      <t>투자현황</t>
    </r>
    <r>
      <rPr>
        <u/>
        <sz val="10"/>
        <color theme="10"/>
        <rFont val="Arial"/>
        <family val="2"/>
      </rPr>
      <t>-</t>
    </r>
    <r>
      <rPr>
        <u/>
        <sz val="10"/>
        <color theme="10"/>
        <rFont val="나눔고딕"/>
        <family val="3"/>
        <charset val="129"/>
      </rPr>
      <t>청산펀드</t>
    </r>
    <phoneticPr fontId="2" type="noConversion"/>
  </si>
  <si>
    <r>
      <t>III.2.(2)</t>
    </r>
    <r>
      <rPr>
        <u/>
        <sz val="10"/>
        <color theme="10"/>
        <rFont val="나눔고딕"/>
        <family val="3"/>
        <charset val="129"/>
      </rPr>
      <t>투자현황</t>
    </r>
    <r>
      <rPr>
        <u/>
        <sz val="10"/>
        <color theme="10"/>
        <rFont val="Arial"/>
        <family val="2"/>
      </rPr>
      <t>-</t>
    </r>
    <r>
      <rPr>
        <u/>
        <sz val="10"/>
        <color theme="10"/>
        <rFont val="나눔고딕"/>
        <family val="3"/>
        <charset val="129"/>
      </rPr>
      <t>운용중펀드</t>
    </r>
    <phoneticPr fontId="2" type="noConversion"/>
  </si>
  <si>
    <r>
      <t>III.2.(3)</t>
    </r>
    <r>
      <rPr>
        <u/>
        <sz val="10"/>
        <color theme="10"/>
        <rFont val="나눔고딕"/>
        <family val="3"/>
        <charset val="129"/>
      </rPr>
      <t>투자현황</t>
    </r>
    <r>
      <rPr>
        <u/>
        <sz val="10"/>
        <color theme="10"/>
        <rFont val="Arial"/>
        <family val="2"/>
      </rPr>
      <t>-</t>
    </r>
    <r>
      <rPr>
        <u/>
        <sz val="10"/>
        <color theme="10"/>
        <rFont val="나눔고딕"/>
        <family val="3"/>
        <charset val="129"/>
      </rPr>
      <t>연도별</t>
    </r>
    <phoneticPr fontId="2" type="noConversion"/>
  </si>
  <si>
    <r>
      <t xml:space="preserve">III.3.(1),(2) </t>
    </r>
    <r>
      <rPr>
        <u/>
        <sz val="10"/>
        <color theme="10"/>
        <rFont val="Arial Unicode MS"/>
        <family val="2"/>
        <charset val="129"/>
      </rPr>
      <t>분배현황</t>
    </r>
    <phoneticPr fontId="2" type="noConversion"/>
  </si>
  <si>
    <t>주요 지원인력</t>
    <phoneticPr fontId="2" type="noConversion"/>
  </si>
  <si>
    <t>유관업무 경력
(연수)</t>
    <phoneticPr fontId="2" type="noConversion"/>
  </si>
  <si>
    <t>역할</t>
    <phoneticPr fontId="2" type="noConversion"/>
  </si>
  <si>
    <t>김컴플</t>
    <phoneticPr fontId="2" type="noConversion"/>
  </si>
  <si>
    <t>박관리</t>
    <phoneticPr fontId="2" type="noConversion"/>
  </si>
  <si>
    <t>이지원</t>
    <phoneticPr fontId="2" type="noConversion"/>
  </si>
  <si>
    <t>개인별 주요 운용경력(운용인력 대상)</t>
    <phoneticPr fontId="2" type="noConversion"/>
  </si>
  <si>
    <t>개인별 주요 경력(주요 지원인력 대상)</t>
    <phoneticPr fontId="2" type="noConversion"/>
  </si>
  <si>
    <t>유관업무 여부</t>
    <phoneticPr fontId="2" type="noConversion"/>
  </si>
  <si>
    <t>BB증권</t>
    <phoneticPr fontId="2" type="noConversion"/>
  </si>
  <si>
    <t>투자 및 대출심사</t>
    <phoneticPr fontId="2" type="noConversion"/>
  </si>
  <si>
    <t>CC전자</t>
    <phoneticPr fontId="2" type="noConversion"/>
  </si>
  <si>
    <t>상품 영업</t>
    <phoneticPr fontId="2" type="noConversion"/>
  </si>
  <si>
    <t>유관업무 경력</t>
    <phoneticPr fontId="2" type="noConversion"/>
  </si>
  <si>
    <t>선임변호사</t>
    <phoneticPr fontId="2" type="noConversion"/>
  </si>
  <si>
    <t>사내변호사</t>
    <phoneticPr fontId="2" type="noConversion"/>
  </si>
  <si>
    <t>CC법률사무소</t>
    <phoneticPr fontId="2" type="noConversion"/>
  </si>
  <si>
    <t>변호사</t>
    <phoneticPr fontId="2" type="noConversion"/>
  </si>
  <si>
    <t>법률업무 전반</t>
    <phoneticPr fontId="2" type="noConversion"/>
  </si>
  <si>
    <t>준법감시인</t>
    <phoneticPr fontId="2" type="noConversion"/>
  </si>
  <si>
    <t>준법업무 총괄</t>
    <phoneticPr fontId="2" type="noConversion"/>
  </si>
  <si>
    <t>나위험</t>
    <phoneticPr fontId="2" type="noConversion"/>
  </si>
  <si>
    <t>관리팀 업무 총괄</t>
    <phoneticPr fontId="2" type="noConversion"/>
  </si>
  <si>
    <t>CC인베스트먼트</t>
    <phoneticPr fontId="2" type="noConversion"/>
  </si>
  <si>
    <t>EE벤처투자</t>
    <phoneticPr fontId="2" type="noConversion"/>
  </si>
  <si>
    <t>사원</t>
    <phoneticPr fontId="2" type="noConversion"/>
  </si>
  <si>
    <t>투자자 대응</t>
    <phoneticPr fontId="2" type="noConversion"/>
  </si>
  <si>
    <t>--&gt; 경력구분이 "Y"인 경우만 합산</t>
    <phoneticPr fontId="2" type="noConversion"/>
  </si>
  <si>
    <t>리스크 총괄</t>
    <phoneticPr fontId="2" type="noConversion"/>
  </si>
  <si>
    <t>II. 운용조직·인력 2. 대표펀드매니저, 3. 펀드전담운용인력, 4. 기타운용인력 5. 주요 지원인력</t>
    <phoneticPr fontId="2" type="noConversion"/>
  </si>
  <si>
    <t>Gross IRR
(=XIRR)</t>
    <phoneticPr fontId="2" type="noConversion"/>
  </si>
  <si>
    <t>운용중펀드 운용수익률 (펀드별)</t>
    <phoneticPr fontId="2" type="noConversion"/>
  </si>
  <si>
    <t>Fund 6호</t>
  </si>
  <si>
    <t>Fund 5호</t>
  </si>
  <si>
    <t>Fund 7호</t>
  </si>
  <si>
    <t>회수금(B)</t>
    <phoneticPr fontId="2" type="noConversion"/>
  </si>
  <si>
    <t>현금흐름
(B)+(C)-(A)</t>
    <phoneticPr fontId="2" type="noConversion"/>
  </si>
  <si>
    <t>투자금액(A)</t>
    <phoneticPr fontId="2" type="noConversion"/>
  </si>
  <si>
    <t>Gross Multiple</t>
    <phoneticPr fontId="2" type="noConversion"/>
  </si>
  <si>
    <t>'17년</t>
  </si>
  <si>
    <t>'18년</t>
  </si>
  <si>
    <t>'19년</t>
  </si>
  <si>
    <t>'20년</t>
  </si>
  <si>
    <t>'21년</t>
  </si>
  <si>
    <t>'22년</t>
  </si>
  <si>
    <t>'23년</t>
  </si>
  <si>
    <t>'24년</t>
  </si>
  <si>
    <t>0년차</t>
    <phoneticPr fontId="2" type="noConversion"/>
  </si>
  <si>
    <t>회수금 +
공정가치</t>
    <phoneticPr fontId="2" type="noConversion"/>
  </si>
  <si>
    <t>공정가치(C)</t>
    <phoneticPr fontId="2" type="noConversion"/>
  </si>
  <si>
    <t>투자자산 IRR</t>
    <phoneticPr fontId="2" type="noConversion"/>
  </si>
  <si>
    <t>투자자산
IRR</t>
    <phoneticPr fontId="2" type="noConversion"/>
  </si>
  <si>
    <t xml:space="preserve">각각 펀드별로 작성, 각 펀드 내의 투자기업 사항 기재. </t>
    <phoneticPr fontId="2" type="noConversion"/>
  </si>
  <si>
    <t>청산 및 운용중 펀드 투자현황</t>
    <phoneticPr fontId="2" type="noConversion"/>
  </si>
  <si>
    <t>해당 자산 
회수현황</t>
    <phoneticPr fontId="2" type="noConversion"/>
  </si>
  <si>
    <t>해당 펀드
현황</t>
    <phoneticPr fontId="2" type="noConversion"/>
  </si>
  <si>
    <t>회수완료</t>
  </si>
  <si>
    <t>회수완료</t>
    <phoneticPr fontId="2" type="noConversion"/>
  </si>
  <si>
    <t>회수중</t>
  </si>
  <si>
    <t>회수중</t>
    <phoneticPr fontId="2" type="noConversion"/>
  </si>
  <si>
    <t>미회수</t>
  </si>
  <si>
    <t>청산완료</t>
  </si>
  <si>
    <t>청산중</t>
  </si>
  <si>
    <t>만기연장</t>
  </si>
  <si>
    <t>운용중</t>
  </si>
  <si>
    <t>Company A</t>
  </si>
  <si>
    <t>보통주</t>
  </si>
  <si>
    <t>RCPS</t>
  </si>
  <si>
    <t>CB</t>
  </si>
  <si>
    <t>Fund 2호</t>
  </si>
  <si>
    <t>Fund 3호</t>
  </si>
  <si>
    <t>Y</t>
  </si>
  <si>
    <t>10,000주*100,000원(KOSPI, 2014.12월말 종가)</t>
  </si>
  <si>
    <t>2014.12월말 공정가치</t>
  </si>
  <si>
    <t>Fund 4호</t>
  </si>
  <si>
    <t>10,000주*100,000원(KOSDAQ, 2023. 6월말 종가)</t>
  </si>
  <si>
    <t>10,000주*100,000원(KOSPI, 2023. 6월말 종가)</t>
  </si>
  <si>
    <t>2022.12월말 공정가치</t>
  </si>
  <si>
    <t>Company E</t>
  </si>
  <si>
    <t>YES</t>
  </si>
  <si>
    <t>NO</t>
  </si>
  <si>
    <t>현 직장
근속년수</t>
    <phoneticPr fontId="2" type="noConversion"/>
  </si>
  <si>
    <t>평균</t>
  </si>
  <si>
    <t>분산</t>
  </si>
  <si>
    <t>상위 25%</t>
  </si>
  <si>
    <t>중앙값</t>
  </si>
  <si>
    <t>하위 25%</t>
  </si>
  <si>
    <t>평균</t>
    <phoneticPr fontId="59" type="noConversion"/>
  </si>
  <si>
    <t>분산</t>
    <phoneticPr fontId="59" type="noConversion"/>
  </si>
  <si>
    <t>상위 25%</t>
    <phoneticPr fontId="59" type="noConversion"/>
  </si>
  <si>
    <t>중앙값</t>
    <phoneticPr fontId="59" type="noConversion"/>
  </si>
  <si>
    <t>하위 25%</t>
    <phoneticPr fontId="59" type="noConversion"/>
  </si>
  <si>
    <t>회수완료</t>
    <phoneticPr fontId="59" type="noConversion"/>
  </si>
  <si>
    <t>회수중</t>
    <phoneticPr fontId="59" type="noConversion"/>
  </si>
  <si>
    <t>미회수</t>
    <phoneticPr fontId="59" type="noConversion"/>
  </si>
  <si>
    <t>합계</t>
    <phoneticPr fontId="59" type="noConversion"/>
  </si>
  <si>
    <t>Gross IRR</t>
    <phoneticPr fontId="59" type="noConversion"/>
  </si>
  <si>
    <t>투자건수</t>
    <phoneticPr fontId="2" type="noConversion"/>
  </si>
  <si>
    <t>평균투자금액</t>
    <phoneticPr fontId="2" type="noConversion"/>
  </si>
  <si>
    <t>투자원금</t>
    <phoneticPr fontId="59" type="noConversion"/>
  </si>
  <si>
    <t>회수금(A)</t>
    <phoneticPr fontId="59" type="noConversion"/>
  </si>
  <si>
    <t>미회수가치(B)</t>
    <phoneticPr fontId="59" type="noConversion"/>
  </si>
  <si>
    <t>(A)+(B)</t>
    <phoneticPr fontId="59" type="noConversion"/>
  </si>
  <si>
    <t>Multiple</t>
    <phoneticPr fontId="59" type="noConversion"/>
  </si>
  <si>
    <t>III.2.(1)투자현황-청산펀드와 III.2.(2)투자현황-운용중펀드의 기재사항과 동일하게 작성(각 시트의 B열~Q열 값복사)하되, R열과 S열의 해당 자산 회수현황 및 해당 펀드 현황 드롭다운 메뉴 선택</t>
    <phoneticPr fontId="2" type="noConversion"/>
  </si>
  <si>
    <t>검증</t>
    <phoneticPr fontId="59" type="noConversion"/>
  </si>
  <si>
    <t>손실발생률
(금액가중)</t>
    <phoneticPr fontId="59" type="noConversion"/>
  </si>
  <si>
    <t>상장투자
비중</t>
    <phoneticPr fontId="59" type="noConversion"/>
  </si>
  <si>
    <t>손실발생률
(단순건수)</t>
    <phoneticPr fontId="59" type="noConversion"/>
  </si>
  <si>
    <t>상장투자건수</t>
    <phoneticPr fontId="2" type="noConversion"/>
  </si>
  <si>
    <t>손실발생건수</t>
    <phoneticPr fontId="2" type="noConversion"/>
  </si>
  <si>
    <t>&gt;2x 건수</t>
    <phoneticPr fontId="2" type="noConversion"/>
  </si>
  <si>
    <t>블라인드/
프로젝트</t>
    <phoneticPr fontId="2" type="noConversion"/>
  </si>
  <si>
    <t>블라인드</t>
    <phoneticPr fontId="2" type="noConversion"/>
  </si>
  <si>
    <t>프로젝트</t>
    <phoneticPr fontId="2" type="noConversion"/>
  </si>
  <si>
    <t>펀드명(약칭)</t>
    <phoneticPr fontId="2" type="noConversion"/>
  </si>
  <si>
    <t>Y(OOO사)</t>
  </si>
  <si>
    <t>운용중펀드 현황 (블라인드펀드 요약)</t>
    <phoneticPr fontId="2" type="noConversion"/>
  </si>
  <si>
    <t>청산펀드 현황 (블라인드펀드 요약)</t>
    <phoneticPr fontId="2" type="noConversion"/>
  </si>
  <si>
    <t>납입금액
(A)</t>
  </si>
  <si>
    <t>투자금액</t>
  </si>
  <si>
    <t>분배금액
(B)</t>
  </si>
  <si>
    <t>이익금
(C=B-A)</t>
  </si>
  <si>
    <t>Multiple
(D=B/A)</t>
  </si>
  <si>
    <t>Net IRR
(=XIRR)</t>
  </si>
  <si>
    <t>Co-GP 여부
(Co-GP명)</t>
  </si>
  <si>
    <t>주요LP</t>
  </si>
  <si>
    <t>청산일</t>
  </si>
  <si>
    <t>III. 운용성과 2. 펀드별 투자현황 (1)청산펀드</t>
    <phoneticPr fontId="2" type="noConversion"/>
  </si>
  <si>
    <t>III. 운용성과 2. 펀드별 투자현황 (2)운용중펀드</t>
    <phoneticPr fontId="2" type="noConversion"/>
  </si>
  <si>
    <t>III. 운용성과 2. 펀드별 투자현황 (3)연도별 펀드계정 투자내역 집계</t>
    <phoneticPr fontId="2" type="noConversion"/>
  </si>
  <si>
    <t>III. 운용성과 3. 펀드별 분배현황 (1) 전체펀드(해당년도), (2) 전체펀드(누계)</t>
    <phoneticPr fontId="2" type="noConversion"/>
  </si>
  <si>
    <t>II. 운용조직·인력 6. 조직관리 체계</t>
    <phoneticPr fontId="2" type="noConversion"/>
  </si>
  <si>
    <t>※  2011년 1월 1일 이후 투자 기준</t>
    <phoneticPr fontId="2" type="noConversion"/>
  </si>
  <si>
    <t>※  2021년 1월 1일 이후 청산펀드 기준</t>
    <phoneticPr fontId="2" type="noConversion"/>
  </si>
  <si>
    <t>대표펀드매니저는 i) 5년 이상의 투자경력이 있고, ii) 펀드 내 투자심의위원회의 의결권을 행사하며, iii) 펀드의 성과보수(펀드캐리)를 받는 전담인력 중 본 펀드 운용을 대표하여 총괄하는 인력을 의미</t>
    <phoneticPr fontId="2" type="noConversion"/>
  </si>
  <si>
    <t>202612-31</t>
    <phoneticPr fontId="2" type="noConversion"/>
  </si>
  <si>
    <t>'15년</t>
    <phoneticPr fontId="2" type="noConversion"/>
  </si>
  <si>
    <t>'16년</t>
    <phoneticPr fontId="2" type="noConversion"/>
  </si>
  <si>
    <t>'25년</t>
  </si>
  <si>
    <t>펀드 현황은 VC에 한해 기재</t>
    <phoneticPr fontId="2" type="noConversion"/>
  </si>
  <si>
    <t>母 운용사로부터 분사하여 설립된 경우 원칙적으로* 母 운용사 운용실적 합산 제출</t>
    <phoneticPr fontId="2" type="noConversion"/>
  </si>
  <si>
    <t xml:space="preserve">  * 계열분리, 상호 지분관계 청산, 독립적 소유·경영 등 母 운용사 운용실적 제출이 곤란한 것으로 인정되는 경우에 한하여 제출대상에서 제외 가능</t>
    <phoneticPr fontId="2" type="noConversion"/>
  </si>
  <si>
    <t>투자기구 : 창업투자조합, 한국벤처투자조합(KVF), 벤처투자조합, 신기술사업투자조합, 기타 기재</t>
    <phoneticPr fontId="2" type="noConversion"/>
  </si>
  <si>
    <t>창업투자조합</t>
    <phoneticPr fontId="2" type="noConversion"/>
  </si>
  <si>
    <t>한국벤처투자조합</t>
    <phoneticPr fontId="2" type="noConversion"/>
  </si>
  <si>
    <t>벤처투자조합</t>
    <phoneticPr fontId="2" type="noConversion"/>
  </si>
  <si>
    <t>신기술사업투자조합</t>
    <phoneticPr fontId="2" type="noConversion"/>
  </si>
  <si>
    <t xml:space="preserve"> </t>
    <phoneticPr fontId="2" type="noConversion"/>
  </si>
  <si>
    <t xml:space="preserve"> (IRR 계산에 사용된 일자 및 금액은 펀드통장사본 등 증빙서류를 통해 검증가능해야 하며,</t>
    <phoneticPr fontId="2" type="noConversion"/>
  </si>
  <si>
    <t xml:space="preserve">  ‘청산중인 펀드’ 및 ‘최초 만기대비 연장된 펀드’의 경우 공정가치 평가보고서에 의해 펀드 순자산가액(NAV)이 검토가능해야 함)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</si>
</sst>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176" formatCode="#,##0.0_);\(#,##0.0\)"/>
    <numFmt numFmtId="177" formatCode="0.0%_);\(0.0%\)"/>
    <numFmt numFmtId="178" formatCode="#,##0.0\ \x_);\(#,##0.0\ \x\)"/>
    <numFmt numFmtId="179" formatCode="_ * #,##0.0_);_ * \(#,##0.0\)"/>
    <numFmt numFmtId="180" formatCode="#,##0_);\(#,##0\)"/>
    <numFmt numFmtId="181" formatCode="_-* #,##0.0_-;\-* #,##0.0_-;_-* &quot;-&quot;_-;_-@_-"/>
    <numFmt numFmtId="182" formatCode="#,##0.00_ "/>
    <numFmt numFmtId="183" formatCode="_-* #,##0.00_-;\-* #,##0.00_-;_-* &quot;-&quot;_-;_-@_-"/>
    <numFmt numFmtId="184" formatCode="0.00%_);\(0.00%\)"/>
    <numFmt numFmtId="185" formatCode="0_);[Red]\(0\)"/>
    <numFmt numFmtId="186" formatCode="0.0%"/>
    <numFmt numFmtId="187" formatCode="#,##0.00_);\(#,##0.00\)"/>
    <numFmt numFmtId="188" formatCode="0.00_);[Red]\(0.00\)"/>
    <numFmt numFmtId="189" formatCode="#,##0_ "/>
  </numFmts>
  <fonts count="61">
    <font>
      <sz val="10"/>
      <name val="Arial"/>
      <family val="2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indexed="12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9"/>
      <color indexed="81"/>
      <name val="굴림"/>
      <family val="3"/>
      <charset val="129"/>
    </font>
    <font>
      <b/>
      <sz val="10"/>
      <name val="돋움"/>
      <family val="3"/>
      <charset val="129"/>
    </font>
    <font>
      <b/>
      <sz val="10"/>
      <name val="Arial"/>
      <family val="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9"/>
      <color indexed="10"/>
      <name val="돋움"/>
      <family val="3"/>
      <charset val="129"/>
    </font>
    <font>
      <sz val="10"/>
      <name val="나눔고딕"/>
      <family val="3"/>
      <charset val="129"/>
    </font>
    <font>
      <b/>
      <u/>
      <sz val="10"/>
      <name val="나눔고딕"/>
      <family val="3"/>
      <charset val="129"/>
    </font>
    <font>
      <b/>
      <sz val="10"/>
      <color indexed="10"/>
      <name val="나눔고딕"/>
      <family val="3"/>
      <charset val="129"/>
    </font>
    <font>
      <b/>
      <sz val="10"/>
      <name val="나눔고딕"/>
      <family val="3"/>
      <charset val="129"/>
    </font>
    <font>
      <b/>
      <sz val="10"/>
      <color indexed="12"/>
      <name val="나눔고딕"/>
      <family val="3"/>
      <charset val="129"/>
    </font>
    <font>
      <sz val="10"/>
      <color indexed="8"/>
      <name val="나눔고딕"/>
      <family val="3"/>
      <charset val="129"/>
    </font>
    <font>
      <sz val="10"/>
      <color theme="1"/>
      <name val="나눔고딕"/>
      <family val="3"/>
      <charset val="129"/>
    </font>
    <font>
      <b/>
      <sz val="10"/>
      <color rgb="FFFF0000"/>
      <name val="나눔고딕"/>
      <family val="3"/>
      <charset val="129"/>
    </font>
    <font>
      <sz val="10"/>
      <color rgb="FFFF0000"/>
      <name val="나눔고딕"/>
      <family val="3"/>
      <charset val="129"/>
    </font>
    <font>
      <sz val="10"/>
      <color indexed="10"/>
      <name val="나눔고딕"/>
      <family val="3"/>
      <charset val="129"/>
    </font>
    <font>
      <sz val="10"/>
      <color rgb="FF000000"/>
      <name val="나눔고딕"/>
      <family val="3"/>
      <charset val="129"/>
    </font>
    <font>
      <b/>
      <u/>
      <sz val="9"/>
      <color theme="1"/>
      <name val="나눔고딕"/>
      <family val="3"/>
      <charset val="129"/>
    </font>
    <font>
      <sz val="9"/>
      <name val="나눔고딕"/>
      <family val="3"/>
      <charset val="129"/>
    </font>
    <font>
      <sz val="9"/>
      <color indexed="8"/>
      <name val="나눔고딕"/>
      <family val="3"/>
      <charset val="129"/>
    </font>
    <font>
      <b/>
      <sz val="10"/>
      <color theme="1"/>
      <name val="나눔고딕"/>
      <family val="3"/>
      <charset val="129"/>
    </font>
    <font>
      <sz val="9"/>
      <color rgb="FF0070C0"/>
      <name val="나눔고딕"/>
      <family val="3"/>
      <charset val="129"/>
    </font>
    <font>
      <b/>
      <u/>
      <sz val="10"/>
      <color theme="1"/>
      <name val="나눔고딕"/>
      <family val="3"/>
      <charset val="129"/>
    </font>
    <font>
      <sz val="10"/>
      <color theme="0" tint="-0.249977111117893"/>
      <name val="나눔고딕"/>
      <family val="3"/>
      <charset val="129"/>
    </font>
    <font>
      <b/>
      <sz val="9"/>
      <name val="나눔고딕"/>
      <family val="3"/>
      <charset val="129"/>
    </font>
    <font>
      <b/>
      <u/>
      <sz val="9"/>
      <color indexed="8"/>
      <name val="나눔고딕"/>
      <family val="3"/>
      <charset val="129"/>
    </font>
    <font>
      <b/>
      <sz val="9"/>
      <color indexed="62"/>
      <name val="나눔고딕"/>
      <family val="3"/>
      <charset val="129"/>
    </font>
    <font>
      <sz val="9"/>
      <color theme="0" tint="-0.249977111117893"/>
      <name val="나눔고딕"/>
      <family val="3"/>
      <charset val="129"/>
    </font>
    <font>
      <u/>
      <sz val="10"/>
      <color theme="10"/>
      <name val="Arial"/>
      <family val="2"/>
    </font>
    <font>
      <u/>
      <sz val="10"/>
      <color theme="10"/>
      <name val="나눔고딕"/>
      <family val="3"/>
      <charset val="129"/>
    </font>
    <font>
      <b/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u/>
      <sz val="10"/>
      <color theme="10"/>
      <name val="Arial Unicode MS"/>
      <family val="2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9"/>
      <color indexed="81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7">
    <xf numFmtId="176" fontId="0" fillId="0" borderId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0" borderId="1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3" borderId="3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4" fillId="0" borderId="0" applyBorder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7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20" borderId="9" applyNumberFormat="0" applyAlignment="0" applyProtection="0">
      <alignment vertical="center"/>
    </xf>
    <xf numFmtId="176" fontId="8" fillId="0" borderId="0">
      <alignment vertical="center"/>
    </xf>
    <xf numFmtId="0" fontId="1" fillId="0" borderId="0">
      <alignment vertical="center"/>
    </xf>
    <xf numFmtId="176" fontId="3" fillId="0" borderId="0" applyNumberFormat="0" applyFill="0" applyBorder="0" applyAlignment="0" applyProtection="0">
      <alignment vertical="center"/>
    </xf>
    <xf numFmtId="15" fontId="1" fillId="0" borderId="0" applyFont="0" applyFill="0" applyBorder="0" applyAlignment="0" applyProtection="0">
      <alignment vertical="center"/>
    </xf>
    <xf numFmtId="177" fontId="3" fillId="24" borderId="10" applyNumberFormat="0" applyAlignment="0" applyProtection="0">
      <alignment vertical="center"/>
    </xf>
    <xf numFmtId="176" fontId="1" fillId="0" borderId="0">
      <alignment vertical="center"/>
    </xf>
    <xf numFmtId="178" fontId="4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176" fontId="5" fillId="0" borderId="0" applyNumberForma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176" fontId="51" fillId="0" borderId="0" applyNumberFormat="0" applyFill="0" applyBorder="0" applyAlignment="0" applyProtection="0">
      <alignment vertical="center"/>
    </xf>
  </cellStyleXfs>
  <cellXfs count="363">
    <xf numFmtId="176" fontId="0" fillId="0" borderId="0" xfId="0">
      <alignment vertical="center"/>
    </xf>
    <xf numFmtId="176" fontId="29" fillId="0" borderId="0" xfId="0" applyFont="1">
      <alignment vertical="center"/>
    </xf>
    <xf numFmtId="176" fontId="30" fillId="0" borderId="0" xfId="0" applyFont="1">
      <alignment vertical="center"/>
    </xf>
    <xf numFmtId="176" fontId="31" fillId="0" borderId="0" xfId="0" applyFont="1">
      <alignment vertical="center"/>
    </xf>
    <xf numFmtId="176" fontId="29" fillId="0" borderId="0" xfId="0" quotePrefix="1" applyFont="1">
      <alignment vertical="center"/>
    </xf>
    <xf numFmtId="180" fontId="29" fillId="0" borderId="0" xfId="0" applyNumberFormat="1" applyFont="1" applyAlignment="1">
      <alignment horizontal="center" vertical="center"/>
    </xf>
    <xf numFmtId="176" fontId="29" fillId="0" borderId="0" xfId="0" applyFont="1" applyAlignment="1">
      <alignment horizontal="center" vertical="center"/>
    </xf>
    <xf numFmtId="176" fontId="32" fillId="0" borderId="14" xfId="0" applyFont="1" applyFill="1" applyBorder="1">
      <alignment vertical="center"/>
    </xf>
    <xf numFmtId="176" fontId="33" fillId="27" borderId="16" xfId="0" applyFont="1" applyFill="1" applyBorder="1">
      <alignment vertical="center"/>
    </xf>
    <xf numFmtId="180" fontId="29" fillId="0" borderId="0" xfId="0" applyNumberFormat="1" applyFont="1" applyFill="1" applyAlignment="1">
      <alignment horizontal="center" vertical="center"/>
    </xf>
    <xf numFmtId="176" fontId="29" fillId="0" borderId="0" xfId="0" applyFont="1" applyFill="1" applyBorder="1">
      <alignment vertical="center"/>
    </xf>
    <xf numFmtId="176" fontId="33" fillId="0" borderId="0" xfId="0" applyFont="1" applyFill="1" applyBorder="1">
      <alignment vertical="center"/>
    </xf>
    <xf numFmtId="176" fontId="29" fillId="0" borderId="0" xfId="0" applyFont="1" applyFill="1" applyAlignment="1">
      <alignment horizontal="center" vertical="center"/>
    </xf>
    <xf numFmtId="176" fontId="29" fillId="0" borderId="0" xfId="0" applyFont="1" applyAlignment="1">
      <alignment horizontal="right" vertical="center"/>
    </xf>
    <xf numFmtId="0" fontId="32" fillId="26" borderId="11" xfId="0" applyNumberFormat="1" applyFont="1" applyFill="1" applyBorder="1" applyAlignment="1">
      <alignment horizontal="center" vertical="center" wrapText="1"/>
    </xf>
    <xf numFmtId="0" fontId="32" fillId="26" borderId="32" xfId="0" applyNumberFormat="1" applyFont="1" applyFill="1" applyBorder="1" applyAlignment="1">
      <alignment horizontal="center" vertical="center" wrapText="1"/>
    </xf>
    <xf numFmtId="176" fontId="35" fillId="0" borderId="0" xfId="47" applyFont="1" applyFill="1" applyBorder="1" applyAlignment="1">
      <alignment horizontal="center" vertical="center" wrapText="1"/>
    </xf>
    <xf numFmtId="176" fontId="35" fillId="0" borderId="20" xfId="47" applyFont="1" applyFill="1" applyBorder="1" applyAlignment="1">
      <alignment horizontal="center" vertical="center" wrapText="1"/>
    </xf>
    <xf numFmtId="177" fontId="35" fillId="0" borderId="12" xfId="29" applyFont="1" applyFill="1" applyBorder="1" applyAlignment="1">
      <alignment horizontal="center" vertical="center"/>
    </xf>
    <xf numFmtId="177" fontId="35" fillId="0" borderId="18" xfId="29" applyFont="1" applyFill="1" applyBorder="1" applyAlignment="1">
      <alignment horizontal="center" vertical="center"/>
    </xf>
    <xf numFmtId="176" fontId="36" fillId="0" borderId="0" xfId="0" quotePrefix="1" applyFont="1" applyAlignment="1">
      <alignment horizontal="left" vertical="center"/>
    </xf>
    <xf numFmtId="177" fontId="35" fillId="0" borderId="0" xfId="29" applyFont="1" applyFill="1" applyBorder="1" applyAlignment="1">
      <alignment horizontal="center" vertical="center"/>
    </xf>
    <xf numFmtId="177" fontId="35" fillId="0" borderId="20" xfId="29" applyFont="1" applyFill="1" applyBorder="1" applyAlignment="1">
      <alignment horizontal="center" vertical="center"/>
    </xf>
    <xf numFmtId="177" fontId="35" fillId="0" borderId="13" xfId="29" applyFont="1" applyFill="1" applyBorder="1" applyAlignment="1">
      <alignment horizontal="center" vertical="center"/>
    </xf>
    <xf numFmtId="177" fontId="35" fillId="0" borderId="22" xfId="29" applyFont="1" applyFill="1" applyBorder="1" applyAlignment="1">
      <alignment horizontal="center" vertical="center"/>
    </xf>
    <xf numFmtId="176" fontId="31" fillId="0" borderId="0" xfId="0" applyFont="1" applyAlignment="1">
      <alignment horizontal="left" vertical="center"/>
    </xf>
    <xf numFmtId="176" fontId="32" fillId="0" borderId="0" xfId="0" applyFont="1" applyAlignment="1">
      <alignment horizontal="left" vertical="center"/>
    </xf>
    <xf numFmtId="176" fontId="35" fillId="27" borderId="0" xfId="47" applyFont="1" applyFill="1" applyBorder="1" applyAlignment="1">
      <alignment horizontal="center" vertical="center" wrapText="1"/>
    </xf>
    <xf numFmtId="176" fontId="35" fillId="27" borderId="20" xfId="47" applyFont="1" applyFill="1" applyBorder="1" applyAlignment="1">
      <alignment horizontal="center" vertical="center" wrapText="1"/>
    </xf>
    <xf numFmtId="180" fontId="29" fillId="0" borderId="0" xfId="0" applyNumberFormat="1" applyFont="1">
      <alignment vertical="center"/>
    </xf>
    <xf numFmtId="176" fontId="33" fillId="28" borderId="16" xfId="0" applyFont="1" applyFill="1" applyBorder="1">
      <alignment vertical="center"/>
    </xf>
    <xf numFmtId="176" fontId="32" fillId="0" borderId="17" xfId="0" applyFont="1" applyBorder="1">
      <alignment vertical="center"/>
    </xf>
    <xf numFmtId="176" fontId="29" fillId="0" borderId="12" xfId="0" applyFont="1" applyBorder="1">
      <alignment vertical="center"/>
    </xf>
    <xf numFmtId="176" fontId="29" fillId="0" borderId="18" xfId="0" applyFont="1" applyBorder="1">
      <alignment vertical="center"/>
    </xf>
    <xf numFmtId="176" fontId="29" fillId="0" borderId="19" xfId="0" applyFont="1" applyBorder="1">
      <alignment vertical="center"/>
    </xf>
    <xf numFmtId="176" fontId="29" fillId="0" borderId="0" xfId="0" applyFont="1" applyBorder="1">
      <alignment vertical="center"/>
    </xf>
    <xf numFmtId="176" fontId="29" fillId="0" borderId="20" xfId="0" applyFont="1" applyBorder="1">
      <alignment vertical="center"/>
    </xf>
    <xf numFmtId="0" fontId="29" fillId="0" borderId="0" xfId="46" applyFont="1" applyAlignment="1">
      <alignment horizontal="center" vertical="center"/>
    </xf>
    <xf numFmtId="176" fontId="32" fillId="0" borderId="19" xfId="0" quotePrefix="1" applyFont="1" applyBorder="1">
      <alignment vertical="center"/>
    </xf>
    <xf numFmtId="0" fontId="29" fillId="0" borderId="0" xfId="46" applyFont="1" applyAlignment="1">
      <alignment horizontal="left" vertical="center"/>
    </xf>
    <xf numFmtId="0" fontId="29" fillId="0" borderId="20" xfId="46" applyFont="1" applyBorder="1" applyAlignment="1">
      <alignment horizontal="center" vertical="center"/>
    </xf>
    <xf numFmtId="176" fontId="29" fillId="0" borderId="19" xfId="0" quotePrefix="1" applyFont="1" applyBorder="1">
      <alignment vertical="center"/>
    </xf>
    <xf numFmtId="176" fontId="37" fillId="0" borderId="19" xfId="0" quotePrefix="1" applyFont="1" applyBorder="1">
      <alignment vertical="center"/>
    </xf>
    <xf numFmtId="176" fontId="37" fillId="0" borderId="21" xfId="0" quotePrefix="1" applyFont="1" applyBorder="1">
      <alignment vertical="center"/>
    </xf>
    <xf numFmtId="176" fontId="29" fillId="0" borderId="13" xfId="0" applyFont="1" applyBorder="1">
      <alignment vertical="center"/>
    </xf>
    <xf numFmtId="176" fontId="29" fillId="0" borderId="22" xfId="0" applyFont="1" applyBorder="1">
      <alignment vertical="center"/>
    </xf>
    <xf numFmtId="176" fontId="31" fillId="0" borderId="0" xfId="0" quotePrefix="1" applyFont="1">
      <alignment vertical="center"/>
    </xf>
    <xf numFmtId="176" fontId="32" fillId="26" borderId="11" xfId="0" applyFont="1" applyFill="1" applyBorder="1" applyAlignment="1">
      <alignment horizontal="center" vertical="center"/>
    </xf>
    <xf numFmtId="176" fontId="32" fillId="26" borderId="11" xfId="0" applyFont="1" applyFill="1" applyBorder="1" applyAlignment="1">
      <alignment horizontal="center" vertical="center" wrapText="1"/>
    </xf>
    <xf numFmtId="176" fontId="29" fillId="27" borderId="0" xfId="47" applyFont="1" applyFill="1" applyAlignment="1">
      <alignment horizontal="center" vertical="center"/>
    </xf>
    <xf numFmtId="176" fontId="29" fillId="28" borderId="0" xfId="47" applyFont="1" applyFill="1">
      <alignment vertical="center"/>
    </xf>
    <xf numFmtId="180" fontId="29" fillId="0" borderId="0" xfId="0" applyNumberFormat="1" applyFont="1" applyFill="1">
      <alignment vertical="center"/>
    </xf>
    <xf numFmtId="176" fontId="29" fillId="0" borderId="13" xfId="47" applyFont="1" applyFill="1" applyBorder="1">
      <alignment vertical="center"/>
    </xf>
    <xf numFmtId="176" fontId="29" fillId="0" borderId="0" xfId="0" applyFont="1" applyFill="1">
      <alignment vertical="center"/>
    </xf>
    <xf numFmtId="176" fontId="29" fillId="25" borderId="0" xfId="47" applyFont="1" applyFill="1">
      <alignment vertical="center"/>
    </xf>
    <xf numFmtId="0" fontId="29" fillId="0" borderId="12" xfId="46" applyFont="1" applyBorder="1" applyAlignment="1">
      <alignment horizontal="left" vertical="center"/>
    </xf>
    <xf numFmtId="0" fontId="29" fillId="0" borderId="12" xfId="46" applyFont="1" applyBorder="1" applyAlignment="1">
      <alignment horizontal="center" vertical="center"/>
    </xf>
    <xf numFmtId="0" fontId="29" fillId="0" borderId="18" xfId="46" applyFont="1" applyBorder="1" applyAlignment="1">
      <alignment horizontal="center" vertical="center"/>
    </xf>
    <xf numFmtId="0" fontId="29" fillId="0" borderId="19" xfId="46" applyFont="1" applyBorder="1" applyAlignment="1">
      <alignment horizontal="left" vertical="center"/>
    </xf>
    <xf numFmtId="0" fontId="36" fillId="0" borderId="21" xfId="46" quotePrefix="1" applyFont="1" applyBorder="1" applyAlignment="1">
      <alignment horizontal="left" vertical="center"/>
    </xf>
    <xf numFmtId="0" fontId="29" fillId="0" borderId="13" xfId="46" applyFont="1" applyBorder="1" applyAlignment="1">
      <alignment horizontal="left" vertical="center"/>
    </xf>
    <xf numFmtId="0" fontId="29" fillId="0" borderId="13" xfId="46" applyFont="1" applyBorder="1" applyAlignment="1">
      <alignment horizontal="center" vertical="center"/>
    </xf>
    <xf numFmtId="0" fontId="29" fillId="0" borderId="22" xfId="46" applyFont="1" applyBorder="1" applyAlignment="1">
      <alignment horizontal="center" vertical="center"/>
    </xf>
    <xf numFmtId="0" fontId="32" fillId="30" borderId="14" xfId="46" applyFont="1" applyFill="1" applyBorder="1" applyAlignment="1">
      <alignment horizontal="center" vertical="center"/>
    </xf>
    <xf numFmtId="0" fontId="32" fillId="30" borderId="29" xfId="46" applyFont="1" applyFill="1" applyBorder="1" applyAlignment="1">
      <alignment horizontal="center" vertical="center" wrapText="1"/>
    </xf>
    <xf numFmtId="0" fontId="32" fillId="30" borderId="29" xfId="46" applyFont="1" applyFill="1" applyBorder="1" applyAlignment="1">
      <alignment horizontal="center" vertical="center"/>
    </xf>
    <xf numFmtId="0" fontId="32" fillId="30" borderId="16" xfId="46" applyFont="1" applyFill="1" applyBorder="1" applyAlignment="1">
      <alignment horizontal="center" vertical="center" wrapText="1"/>
    </xf>
    <xf numFmtId="0" fontId="29" fillId="27" borderId="23" xfId="46" applyFont="1" applyFill="1" applyBorder="1" applyAlignment="1">
      <alignment horizontal="center" vertical="center"/>
    </xf>
    <xf numFmtId="0" fontId="29" fillId="27" borderId="30" xfId="46" applyFont="1" applyFill="1" applyBorder="1" applyAlignment="1">
      <alignment horizontal="center" vertical="center"/>
    </xf>
    <xf numFmtId="0" fontId="29" fillId="27" borderId="30" xfId="46" applyFont="1" applyFill="1" applyBorder="1" applyAlignment="1">
      <alignment horizontal="left" vertical="center"/>
    </xf>
    <xf numFmtId="14" fontId="29" fillId="27" borderId="30" xfId="46" applyNumberFormat="1" applyFont="1" applyFill="1" applyBorder="1" applyAlignment="1">
      <alignment horizontal="center" vertical="center"/>
    </xf>
    <xf numFmtId="181" fontId="29" fillId="28" borderId="30" xfId="33" applyNumberFormat="1" applyFont="1" applyFill="1" applyBorder="1" applyAlignment="1">
      <alignment horizontal="center" vertical="center"/>
    </xf>
    <xf numFmtId="181" fontId="29" fillId="28" borderId="24" xfId="46" applyNumberFormat="1" applyFont="1" applyFill="1" applyBorder="1">
      <alignment vertical="center"/>
    </xf>
    <xf numFmtId="0" fontId="29" fillId="0" borderId="25" xfId="46" applyFont="1" applyBorder="1" applyAlignment="1">
      <alignment horizontal="center" vertical="center"/>
    </xf>
    <xf numFmtId="0" fontId="29" fillId="27" borderId="0" xfId="46" applyFont="1" applyFill="1" applyAlignment="1">
      <alignment horizontal="left" vertical="center"/>
    </xf>
    <xf numFmtId="0" fontId="29" fillId="27" borderId="0" xfId="46" applyFont="1" applyFill="1" applyAlignment="1">
      <alignment horizontal="center" vertical="center"/>
    </xf>
    <xf numFmtId="14" fontId="29" fillId="27" borderId="0" xfId="46" applyNumberFormat="1" applyFont="1" applyFill="1" applyAlignment="1">
      <alignment horizontal="center" vertical="center"/>
    </xf>
    <xf numFmtId="181" fontId="29" fillId="28" borderId="0" xfId="33" applyNumberFormat="1" applyFont="1" applyFill="1" applyBorder="1" applyAlignment="1">
      <alignment horizontal="center" vertical="center"/>
    </xf>
    <xf numFmtId="0" fontId="29" fillId="0" borderId="26" xfId="46" applyFont="1" applyBorder="1">
      <alignment vertical="center"/>
    </xf>
    <xf numFmtId="0" fontId="29" fillId="0" borderId="27" xfId="46" applyFont="1" applyBorder="1" applyAlignment="1">
      <alignment horizontal="center" vertical="center"/>
    </xf>
    <xf numFmtId="0" fontId="29" fillId="0" borderId="31" xfId="46" applyFont="1" applyBorder="1" applyAlignment="1">
      <alignment horizontal="center" vertical="center"/>
    </xf>
    <xf numFmtId="0" fontId="29" fillId="27" borderId="31" xfId="46" applyFont="1" applyFill="1" applyBorder="1" applyAlignment="1">
      <alignment horizontal="left" vertical="center"/>
    </xf>
    <xf numFmtId="0" fontId="29" fillId="27" borderId="31" xfId="46" applyFont="1" applyFill="1" applyBorder="1" applyAlignment="1">
      <alignment horizontal="center" vertical="center"/>
    </xf>
    <xf numFmtId="14" fontId="29" fillId="27" borderId="31" xfId="46" applyNumberFormat="1" applyFont="1" applyFill="1" applyBorder="1" applyAlignment="1">
      <alignment horizontal="center" vertical="center"/>
    </xf>
    <xf numFmtId="181" fontId="29" fillId="28" borderId="31" xfId="33" applyNumberFormat="1" applyFont="1" applyFill="1" applyBorder="1" applyAlignment="1">
      <alignment horizontal="center" vertical="center"/>
    </xf>
    <xf numFmtId="0" fontId="29" fillId="0" borderId="28" xfId="46" applyFont="1" applyBorder="1">
      <alignment vertical="center"/>
    </xf>
    <xf numFmtId="14" fontId="29" fillId="0" borderId="0" xfId="46" applyNumberFormat="1" applyFont="1" applyAlignment="1">
      <alignment horizontal="center" vertical="center"/>
    </xf>
    <xf numFmtId="181" fontId="29" fillId="0" borderId="0" xfId="33" applyNumberFormat="1" applyFont="1" applyAlignment="1">
      <alignment horizontal="center" vertical="center"/>
    </xf>
    <xf numFmtId="181" fontId="29" fillId="0" borderId="26" xfId="46" applyNumberFormat="1" applyFont="1" applyBorder="1">
      <alignment vertical="center"/>
    </xf>
    <xf numFmtId="180" fontId="32" fillId="0" borderId="0" xfId="0" applyNumberFormat="1" applyFont="1">
      <alignment vertical="center"/>
    </xf>
    <xf numFmtId="180" fontId="38" fillId="0" borderId="0" xfId="0" applyNumberFormat="1" applyFont="1">
      <alignment vertical="center"/>
    </xf>
    <xf numFmtId="176" fontId="39" fillId="0" borderId="19" xfId="0" applyFont="1" applyBorder="1" applyAlignment="1">
      <alignment horizontal="left" vertical="center" readingOrder="1"/>
    </xf>
    <xf numFmtId="176" fontId="37" fillId="0" borderId="19" xfId="0" applyFont="1" applyBorder="1" applyAlignment="1">
      <alignment horizontal="left" vertical="center" readingOrder="1"/>
    </xf>
    <xf numFmtId="176" fontId="36" fillId="0" borderId="19" xfId="0" applyFont="1" applyBorder="1" applyAlignment="1">
      <alignment horizontal="left" vertical="center" readingOrder="1"/>
    </xf>
    <xf numFmtId="176" fontId="36" fillId="0" borderId="21" xfId="0" applyFont="1" applyBorder="1">
      <alignment vertical="center"/>
    </xf>
    <xf numFmtId="176" fontId="40" fillId="0" borderId="0" xfId="0" applyFont="1" applyAlignment="1">
      <alignment vertical="center"/>
    </xf>
    <xf numFmtId="176" fontId="41" fillId="0" borderId="0" xfId="0" applyFont="1">
      <alignment vertical="center"/>
    </xf>
    <xf numFmtId="176" fontId="42" fillId="0" borderId="0" xfId="0" applyFont="1" applyAlignment="1">
      <alignment vertical="center"/>
    </xf>
    <xf numFmtId="176" fontId="41" fillId="0" borderId="0" xfId="0" applyFont="1" applyAlignment="1">
      <alignment horizontal="right" vertical="center"/>
    </xf>
    <xf numFmtId="176" fontId="32" fillId="29" borderId="10" xfId="0" applyFont="1" applyFill="1" applyBorder="1" applyAlignment="1">
      <alignment horizontal="center" vertical="center"/>
    </xf>
    <xf numFmtId="176" fontId="43" fillId="27" borderId="10" xfId="0" applyFont="1" applyFill="1" applyBorder="1" applyAlignment="1">
      <alignment horizontal="center" vertical="center"/>
    </xf>
    <xf numFmtId="176" fontId="35" fillId="0" borderId="0" xfId="0" applyFont="1" applyFill="1" applyAlignment="1">
      <alignment horizontal="right" vertical="center"/>
    </xf>
    <xf numFmtId="176" fontId="32" fillId="26" borderId="12" xfId="0" applyFont="1" applyFill="1" applyBorder="1" applyAlignment="1">
      <alignment horizontal="center" vertical="center"/>
    </xf>
    <xf numFmtId="176" fontId="32" fillId="26" borderId="13" xfId="0" applyFont="1" applyFill="1" applyBorder="1" applyAlignment="1">
      <alignment horizontal="center" vertical="center"/>
    </xf>
    <xf numFmtId="176" fontId="32" fillId="26" borderId="13" xfId="0" applyFont="1" applyFill="1" applyBorder="1" applyAlignment="1">
      <alignment horizontal="center" vertical="center" wrapText="1"/>
    </xf>
    <xf numFmtId="176" fontId="35" fillId="27" borderId="0" xfId="47" applyFont="1" applyFill="1" applyBorder="1" applyAlignment="1">
      <alignment horizontal="center" vertical="center"/>
    </xf>
    <xf numFmtId="176" fontId="35" fillId="27" borderId="0" xfId="0" applyFont="1" applyFill="1" applyBorder="1" applyAlignment="1">
      <alignment horizontal="center" vertical="center"/>
    </xf>
    <xf numFmtId="182" fontId="35" fillId="25" borderId="0" xfId="33" applyNumberFormat="1" applyFont="1" applyFill="1" applyBorder="1" applyAlignment="1">
      <alignment vertical="center" wrapText="1"/>
    </xf>
    <xf numFmtId="14" fontId="35" fillId="27" borderId="0" xfId="0" applyNumberFormat="1" applyFont="1" applyFill="1" applyBorder="1" applyAlignment="1">
      <alignment horizontal="center" vertical="center" wrapText="1"/>
    </xf>
    <xf numFmtId="181" fontId="35" fillId="27" borderId="0" xfId="33" applyNumberFormat="1" applyFont="1" applyFill="1" applyBorder="1" applyAlignment="1">
      <alignment horizontal="center" vertical="center" wrapText="1"/>
    </xf>
    <xf numFmtId="181" fontId="35" fillId="27" borderId="0" xfId="33" applyNumberFormat="1" applyFont="1" applyFill="1" applyBorder="1" applyAlignment="1">
      <alignment horizontal="center" vertical="center"/>
    </xf>
    <xf numFmtId="176" fontId="35" fillId="27" borderId="0" xfId="47" applyFont="1" applyFill="1" applyBorder="1" applyAlignment="1">
      <alignment horizontal="left" vertical="center"/>
    </xf>
    <xf numFmtId="176" fontId="35" fillId="0" borderId="0" xfId="0" applyFont="1" applyFill="1">
      <alignment vertical="center"/>
    </xf>
    <xf numFmtId="176" fontId="35" fillId="27" borderId="0" xfId="47" applyFont="1" applyFill="1" applyAlignment="1">
      <alignment horizontal="left" vertical="center"/>
    </xf>
    <xf numFmtId="176" fontId="35" fillId="27" borderId="0" xfId="47" applyFont="1" applyFill="1">
      <alignment vertical="center"/>
    </xf>
    <xf numFmtId="176" fontId="35" fillId="0" borderId="0" xfId="0" applyFont="1">
      <alignment vertical="center"/>
    </xf>
    <xf numFmtId="176" fontId="35" fillId="27" borderId="0" xfId="47" applyFont="1" applyFill="1" applyBorder="1">
      <alignment vertical="center"/>
    </xf>
    <xf numFmtId="176" fontId="43" fillId="26" borderId="11" xfId="0" applyFont="1" applyFill="1" applyBorder="1">
      <alignment vertical="center"/>
    </xf>
    <xf numFmtId="183" fontId="43" fillId="26" borderId="11" xfId="33" applyNumberFormat="1" applyFont="1" applyFill="1" applyBorder="1">
      <alignment vertical="center"/>
    </xf>
    <xf numFmtId="176" fontId="39" fillId="0" borderId="19" xfId="0" quotePrefix="1" applyFont="1" applyBorder="1" applyAlignment="1">
      <alignment horizontal="left" vertical="center" readingOrder="1"/>
    </xf>
    <xf numFmtId="176" fontId="37" fillId="0" borderId="17" xfId="0" applyFont="1" applyBorder="1" applyAlignment="1">
      <alignment horizontal="left" vertical="center" readingOrder="1"/>
    </xf>
    <xf numFmtId="177" fontId="35" fillId="0" borderId="21" xfId="29" applyFont="1" applyFill="1" applyBorder="1" applyAlignment="1">
      <alignment horizontal="center" vertical="center"/>
    </xf>
    <xf numFmtId="176" fontId="34" fillId="0" borderId="0" xfId="0" applyFont="1" applyFill="1" applyBorder="1" applyAlignment="1">
      <alignment horizontal="center" vertical="center" wrapText="1"/>
    </xf>
    <xf numFmtId="176" fontId="29" fillId="0" borderId="12" xfId="0" applyFont="1" applyFill="1" applyBorder="1" applyAlignment="1">
      <alignment horizontal="center" vertical="center" wrapText="1"/>
    </xf>
    <xf numFmtId="176" fontId="29" fillId="0" borderId="0" xfId="0" applyFont="1" applyFill="1" applyBorder="1" applyAlignment="1">
      <alignment horizontal="center" vertical="center" wrapText="1"/>
    </xf>
    <xf numFmtId="176" fontId="29" fillId="0" borderId="13" xfId="0" applyFont="1" applyFill="1" applyBorder="1" applyAlignment="1">
      <alignment horizontal="center" vertical="center" wrapText="1"/>
    </xf>
    <xf numFmtId="176" fontId="35" fillId="0" borderId="17" xfId="47" applyFont="1" applyFill="1" applyBorder="1" applyAlignment="1">
      <alignment vertical="center" wrapText="1"/>
    </xf>
    <xf numFmtId="176" fontId="35" fillId="0" borderId="19" xfId="47" applyFont="1" applyFill="1" applyBorder="1" applyAlignment="1">
      <alignment vertical="center" wrapText="1"/>
    </xf>
    <xf numFmtId="176" fontId="35" fillId="0" borderId="19" xfId="0" applyFont="1" applyBorder="1">
      <alignment vertical="center"/>
    </xf>
    <xf numFmtId="176" fontId="35" fillId="0" borderId="0" xfId="0" applyFont="1" applyBorder="1">
      <alignment vertical="center"/>
    </xf>
    <xf numFmtId="176" fontId="35" fillId="0" borderId="20" xfId="0" applyFont="1" applyBorder="1">
      <alignment vertical="center"/>
    </xf>
    <xf numFmtId="0" fontId="32" fillId="0" borderId="19" xfId="46" applyFont="1" applyBorder="1" applyAlignment="1">
      <alignment horizontal="left" vertical="center"/>
    </xf>
    <xf numFmtId="176" fontId="35" fillId="0" borderId="0" xfId="0" applyFont="1" applyAlignment="1">
      <alignment horizontal="right" vertical="center"/>
    </xf>
    <xf numFmtId="176" fontId="43" fillId="26" borderId="12" xfId="0" applyFont="1" applyFill="1" applyBorder="1" applyAlignment="1">
      <alignment horizontal="center" vertical="center" wrapText="1"/>
    </xf>
    <xf numFmtId="176" fontId="43" fillId="26" borderId="13" xfId="0" applyFont="1" applyFill="1" applyBorder="1" applyAlignment="1">
      <alignment horizontal="center" vertical="center" wrapText="1"/>
    </xf>
    <xf numFmtId="0" fontId="29" fillId="0" borderId="0" xfId="0" applyNumberFormat="1" applyFont="1">
      <alignment vertical="center"/>
    </xf>
    <xf numFmtId="176" fontId="35" fillId="27" borderId="0" xfId="0" applyFont="1" applyFill="1" applyBorder="1" applyAlignment="1">
      <alignment horizontal="center" vertical="center" wrapText="1"/>
    </xf>
    <xf numFmtId="176" fontId="35" fillId="28" borderId="0" xfId="0" applyFont="1" applyFill="1" applyBorder="1" applyAlignment="1">
      <alignment horizontal="center" vertical="center" wrapText="1"/>
    </xf>
    <xf numFmtId="14" fontId="35" fillId="28" borderId="0" xfId="0" applyNumberFormat="1" applyFont="1" applyFill="1" applyBorder="1" applyAlignment="1">
      <alignment horizontal="center" vertical="center" wrapText="1"/>
    </xf>
    <xf numFmtId="176" fontId="35" fillId="28" borderId="0" xfId="0" applyFont="1" applyFill="1" applyBorder="1" applyAlignment="1">
      <alignment vertical="center" wrapText="1"/>
    </xf>
    <xf numFmtId="176" fontId="35" fillId="27" borderId="0" xfId="0" applyFont="1" applyFill="1" applyBorder="1" applyAlignment="1">
      <alignment vertical="center" wrapText="1"/>
    </xf>
    <xf numFmtId="41" fontId="35" fillId="27" borderId="0" xfId="33" applyFont="1" applyFill="1" applyBorder="1" applyAlignment="1">
      <alignment vertical="center" wrapText="1"/>
    </xf>
    <xf numFmtId="177" fontId="35" fillId="28" borderId="0" xfId="29" applyFont="1" applyFill="1" applyBorder="1" applyAlignment="1">
      <alignment vertical="center" wrapText="1"/>
    </xf>
    <xf numFmtId="176" fontId="35" fillId="28" borderId="0" xfId="0" applyFont="1" applyFill="1" applyBorder="1" applyAlignment="1">
      <alignment horizontal="right" vertical="center" wrapText="1"/>
    </xf>
    <xf numFmtId="176" fontId="35" fillId="0" borderId="13" xfId="0" applyFont="1" applyFill="1" applyBorder="1" applyAlignment="1">
      <alignment horizontal="justify" vertical="center" wrapText="1"/>
    </xf>
    <xf numFmtId="176" fontId="35" fillId="0" borderId="13" xfId="0" applyFont="1" applyFill="1" applyBorder="1" applyAlignment="1">
      <alignment horizontal="center" vertical="center" wrapText="1"/>
    </xf>
    <xf numFmtId="41" fontId="35" fillId="0" borderId="13" xfId="33" applyFont="1" applyFill="1" applyBorder="1" applyAlignment="1">
      <alignment vertical="center" wrapText="1"/>
    </xf>
    <xf numFmtId="176" fontId="35" fillId="0" borderId="13" xfId="0" applyFont="1" applyFill="1" applyBorder="1" applyAlignment="1">
      <alignment vertical="center" wrapText="1"/>
    </xf>
    <xf numFmtId="176" fontId="43" fillId="25" borderId="11" xfId="0" applyFont="1" applyFill="1" applyBorder="1" applyAlignment="1">
      <alignment horizontal="center" vertical="center" wrapText="1"/>
    </xf>
    <xf numFmtId="176" fontId="43" fillId="25" borderId="11" xfId="0" applyFont="1" applyFill="1" applyBorder="1" applyAlignment="1">
      <alignment horizontal="justify" vertical="center" wrapText="1"/>
    </xf>
    <xf numFmtId="176" fontId="43" fillId="25" borderId="11" xfId="0" applyFont="1" applyFill="1" applyBorder="1" applyAlignment="1">
      <alignment vertical="center" wrapText="1"/>
    </xf>
    <xf numFmtId="184" fontId="43" fillId="25" borderId="11" xfId="29" applyNumberFormat="1" applyFont="1" applyFill="1" applyBorder="1" applyAlignment="1">
      <alignment vertical="center" wrapText="1"/>
    </xf>
    <xf numFmtId="41" fontId="29" fillId="0" borderId="0" xfId="33" applyFont="1" applyAlignment="1">
      <alignment horizontal="center" vertical="center"/>
    </xf>
    <xf numFmtId="176" fontId="44" fillId="0" borderId="0" xfId="0" applyFont="1" applyAlignment="1">
      <alignment vertical="center"/>
    </xf>
    <xf numFmtId="176" fontId="43" fillId="0" borderId="19" xfId="0" applyFont="1" applyBorder="1">
      <alignment vertical="center"/>
    </xf>
    <xf numFmtId="176" fontId="43" fillId="0" borderId="19" xfId="0" applyFont="1" applyBorder="1" applyAlignment="1">
      <alignment horizontal="left" vertical="center" readingOrder="1"/>
    </xf>
    <xf numFmtId="176" fontId="29" fillId="0" borderId="19" xfId="0" applyFont="1" applyBorder="1" applyAlignment="1">
      <alignment horizontal="left" vertical="center" readingOrder="1"/>
    </xf>
    <xf numFmtId="176" fontId="32" fillId="0" borderId="19" xfId="0" applyFont="1" applyBorder="1">
      <alignment vertical="center"/>
    </xf>
    <xf numFmtId="176" fontId="35" fillId="0" borderId="19" xfId="0" applyFont="1" applyBorder="1" applyAlignment="1">
      <alignment horizontal="left" vertical="center" readingOrder="1"/>
    </xf>
    <xf numFmtId="176" fontId="37" fillId="0" borderId="19" xfId="0" applyFont="1" applyBorder="1">
      <alignment vertical="center"/>
    </xf>
    <xf numFmtId="176" fontId="43" fillId="0" borderId="0" xfId="0" applyFont="1">
      <alignment vertical="center"/>
    </xf>
    <xf numFmtId="176" fontId="43" fillId="26" borderId="11" xfId="0" applyFont="1" applyFill="1" applyBorder="1" applyAlignment="1">
      <alignment horizontal="center" vertical="center" wrapText="1"/>
    </xf>
    <xf numFmtId="176" fontId="35" fillId="27" borderId="0" xfId="0" applyFont="1" applyFill="1" applyBorder="1" applyAlignment="1">
      <alignment horizontal="justify" vertical="center" wrapText="1"/>
    </xf>
    <xf numFmtId="183" fontId="35" fillId="28" borderId="0" xfId="33" applyNumberFormat="1" applyFont="1" applyFill="1" applyBorder="1" applyAlignment="1">
      <alignment horizontal="right" vertical="center" wrapText="1"/>
    </xf>
    <xf numFmtId="177" fontId="35" fillId="28" borderId="0" xfId="53" applyFont="1" applyFill="1" applyBorder="1" applyAlignment="1">
      <alignment horizontal="right" vertical="center" wrapText="1"/>
    </xf>
    <xf numFmtId="176" fontId="29" fillId="27" borderId="0" xfId="0" applyFont="1" applyFill="1" applyBorder="1" applyAlignment="1">
      <alignment horizontal="center" vertical="center" wrapText="1"/>
    </xf>
    <xf numFmtId="14" fontId="43" fillId="27" borderId="0" xfId="0" applyNumberFormat="1" applyFont="1" applyFill="1" applyBorder="1" applyAlignment="1">
      <alignment horizontal="center" vertical="center" wrapText="1"/>
    </xf>
    <xf numFmtId="176" fontId="32" fillId="27" borderId="0" xfId="0" applyFont="1" applyFill="1" applyBorder="1" applyAlignment="1">
      <alignment horizontal="center" vertical="center" wrapText="1"/>
    </xf>
    <xf numFmtId="14" fontId="35" fillId="27" borderId="0" xfId="0" applyNumberFormat="1" applyFont="1" applyFill="1" applyBorder="1" applyAlignment="1">
      <alignment horizontal="right" vertical="center" wrapText="1"/>
    </xf>
    <xf numFmtId="176" fontId="35" fillId="27" borderId="0" xfId="0" applyFont="1" applyFill="1" applyBorder="1" applyAlignment="1">
      <alignment horizontal="right" vertical="center" wrapText="1"/>
    </xf>
    <xf numFmtId="176" fontId="29" fillId="27" borderId="0" xfId="0" applyFont="1" applyFill="1" applyBorder="1" applyAlignment="1">
      <alignment horizontal="justify" vertical="center" wrapText="1"/>
    </xf>
    <xf numFmtId="176" fontId="36" fillId="27" borderId="0" xfId="0" applyFont="1" applyFill="1" applyBorder="1" applyAlignment="1">
      <alignment horizontal="center" vertical="center" wrapText="1"/>
    </xf>
    <xf numFmtId="176" fontId="35" fillId="0" borderId="0" xfId="0" applyFont="1" applyFill="1" applyBorder="1" applyAlignment="1">
      <alignment horizontal="justify" vertical="center" wrapText="1"/>
    </xf>
    <xf numFmtId="176" fontId="35" fillId="0" borderId="0" xfId="0" applyFont="1" applyFill="1" applyBorder="1" applyAlignment="1">
      <alignment horizontal="center" vertical="center" wrapText="1"/>
    </xf>
    <xf numFmtId="176" fontId="35" fillId="0" borderId="0" xfId="0" applyFont="1" applyFill="1" applyBorder="1" applyAlignment="1">
      <alignment vertical="center" wrapText="1"/>
    </xf>
    <xf numFmtId="183" fontId="35" fillId="0" borderId="0" xfId="33" applyNumberFormat="1" applyFont="1" applyFill="1" applyBorder="1" applyAlignment="1">
      <alignment horizontal="justify" vertical="center" wrapText="1"/>
    </xf>
    <xf numFmtId="177" fontId="35" fillId="0" borderId="0" xfId="53" applyFont="1" applyFill="1" applyBorder="1" applyAlignment="1">
      <alignment horizontal="justify" vertical="center" wrapText="1"/>
    </xf>
    <xf numFmtId="176" fontId="29" fillId="0" borderId="0" xfId="0" applyFont="1" applyFill="1" applyBorder="1" applyAlignment="1">
      <alignment horizontal="justify" vertical="center" wrapText="1"/>
    </xf>
    <xf numFmtId="176" fontId="36" fillId="0" borderId="0" xfId="0" applyFont="1" applyFill="1" applyBorder="1" applyAlignment="1">
      <alignment horizontal="center" vertical="center" wrapText="1"/>
    </xf>
    <xf numFmtId="183" fontId="43" fillId="25" borderId="15" xfId="33" applyNumberFormat="1" applyFont="1" applyFill="1" applyBorder="1" applyAlignment="1">
      <alignment vertical="center" wrapText="1"/>
    </xf>
    <xf numFmtId="176" fontId="32" fillId="25" borderId="11" xfId="0" applyFont="1" applyFill="1" applyBorder="1" applyAlignment="1">
      <alignment horizontal="center" vertical="center" wrapText="1"/>
    </xf>
    <xf numFmtId="176" fontId="36" fillId="25" borderId="11" xfId="0" applyFont="1" applyFill="1" applyBorder="1" applyAlignment="1">
      <alignment horizontal="center" vertical="center" wrapText="1"/>
    </xf>
    <xf numFmtId="176" fontId="35" fillId="0" borderId="13" xfId="0" applyFont="1" applyBorder="1" applyAlignment="1">
      <alignment horizontal="center" vertical="center"/>
    </xf>
    <xf numFmtId="176" fontId="35" fillId="0" borderId="13" xfId="0" applyFont="1" applyBorder="1" applyAlignment="1">
      <alignment horizontal="right" vertical="center"/>
    </xf>
    <xf numFmtId="176" fontId="29" fillId="0" borderId="13" xfId="0" applyFont="1" applyBorder="1" applyAlignment="1">
      <alignment horizontal="center" vertical="center"/>
    </xf>
    <xf numFmtId="176" fontId="36" fillId="0" borderId="13" xfId="0" applyFont="1" applyBorder="1" applyAlignment="1">
      <alignment horizontal="center" vertical="center"/>
    </xf>
    <xf numFmtId="176" fontId="45" fillId="0" borderId="0" xfId="0" applyFont="1">
      <alignment vertical="center"/>
    </xf>
    <xf numFmtId="176" fontId="43" fillId="0" borderId="10" xfId="0" applyFont="1" applyBorder="1" applyAlignment="1">
      <alignment horizontal="center" vertical="center" wrapText="1"/>
    </xf>
    <xf numFmtId="176" fontId="43" fillId="28" borderId="10" xfId="0" applyFont="1" applyFill="1" applyBorder="1" applyAlignment="1">
      <alignment horizontal="center" vertical="center" wrapText="1"/>
    </xf>
    <xf numFmtId="176" fontId="43" fillId="0" borderId="10" xfId="0" applyFont="1" applyFill="1" applyBorder="1" applyAlignment="1">
      <alignment horizontal="center" vertical="center" wrapText="1"/>
    </xf>
    <xf numFmtId="182" fontId="43" fillId="25" borderId="10" xfId="33" applyNumberFormat="1" applyFont="1" applyFill="1" applyBorder="1" applyAlignment="1">
      <alignment horizontal="center" vertical="center" wrapText="1"/>
    </xf>
    <xf numFmtId="176" fontId="35" fillId="27" borderId="10" xfId="47" applyFont="1" applyFill="1" applyBorder="1" applyAlignment="1">
      <alignment horizontal="center" vertical="center" wrapText="1"/>
    </xf>
    <xf numFmtId="14" fontId="35" fillId="27" borderId="10" xfId="0" applyNumberFormat="1" applyFont="1" applyFill="1" applyBorder="1" applyAlignment="1">
      <alignment horizontal="center" vertical="center" wrapText="1"/>
    </xf>
    <xf numFmtId="176" fontId="35" fillId="27" borderId="10" xfId="47" applyNumberFormat="1" applyFont="1" applyFill="1" applyBorder="1" applyAlignment="1">
      <alignment horizontal="center" vertical="center" wrapText="1"/>
    </xf>
    <xf numFmtId="176" fontId="35" fillId="28" borderId="10" xfId="0" applyFont="1" applyFill="1" applyBorder="1" applyAlignment="1">
      <alignment horizontal="center" vertical="center" wrapText="1"/>
    </xf>
    <xf numFmtId="182" fontId="35" fillId="25" borderId="10" xfId="33" applyNumberFormat="1" applyFont="1" applyFill="1" applyBorder="1" applyAlignment="1">
      <alignment horizontal="center" vertical="center" wrapText="1"/>
    </xf>
    <xf numFmtId="14" fontId="29" fillId="27" borderId="0" xfId="0" applyNumberFormat="1" applyFont="1" applyFill="1" applyBorder="1" applyAlignment="1">
      <alignment horizontal="center" vertical="center" wrapText="1"/>
    </xf>
    <xf numFmtId="176" fontId="32" fillId="25" borderId="11" xfId="0" applyFont="1" applyFill="1" applyBorder="1" applyAlignment="1">
      <alignment horizontal="justify" vertical="center" wrapText="1"/>
    </xf>
    <xf numFmtId="176" fontId="46" fillId="0" borderId="0" xfId="0" applyFont="1" applyFill="1" applyAlignment="1">
      <alignment horizontal="center" vertical="center"/>
    </xf>
    <xf numFmtId="176" fontId="45" fillId="0" borderId="0" xfId="0" applyFont="1" applyAlignment="1">
      <alignment vertical="center"/>
    </xf>
    <xf numFmtId="176" fontId="43" fillId="28" borderId="10" xfId="0" applyFont="1" applyFill="1" applyBorder="1" applyAlignment="1">
      <alignment horizontal="center" vertical="center"/>
    </xf>
    <xf numFmtId="14" fontId="43" fillId="28" borderId="10" xfId="0" applyNumberFormat="1" applyFont="1" applyFill="1" applyBorder="1" applyAlignment="1">
      <alignment horizontal="center" vertical="center"/>
    </xf>
    <xf numFmtId="176" fontId="43" fillId="0" borderId="0" xfId="0" applyFont="1" applyFill="1" applyAlignment="1">
      <alignment horizontal="center" vertical="center"/>
    </xf>
    <xf numFmtId="183" fontId="35" fillId="25" borderId="0" xfId="33" applyNumberFormat="1" applyFont="1" applyFill="1" applyBorder="1" applyAlignment="1">
      <alignment horizontal="center" vertical="center" wrapText="1"/>
    </xf>
    <xf numFmtId="0" fontId="46" fillId="0" borderId="0" xfId="0" applyNumberFormat="1" applyFont="1" applyFill="1" applyAlignment="1">
      <alignment horizontal="center" vertical="center"/>
    </xf>
    <xf numFmtId="176" fontId="35" fillId="27" borderId="0" xfId="0" applyFont="1" applyFill="1">
      <alignment vertical="center"/>
    </xf>
    <xf numFmtId="181" fontId="35" fillId="27" borderId="0" xfId="33" applyNumberFormat="1" applyFont="1" applyFill="1">
      <alignment vertical="center"/>
    </xf>
    <xf numFmtId="176" fontId="35" fillId="27" borderId="13" xfId="0" applyFont="1" applyFill="1" applyBorder="1">
      <alignment vertical="center"/>
    </xf>
    <xf numFmtId="181" fontId="35" fillId="27" borderId="13" xfId="33" applyNumberFormat="1" applyFont="1" applyFill="1" applyBorder="1">
      <alignment vertical="center"/>
    </xf>
    <xf numFmtId="176" fontId="43" fillId="26" borderId="11" xfId="0" applyFont="1" applyFill="1" applyBorder="1" applyAlignment="1">
      <alignment horizontal="center" vertical="center"/>
    </xf>
    <xf numFmtId="181" fontId="43" fillId="26" borderId="11" xfId="33" applyNumberFormat="1" applyFont="1" applyFill="1" applyBorder="1">
      <alignment vertical="center"/>
    </xf>
    <xf numFmtId="176" fontId="29" fillId="0" borderId="11" xfId="0" applyFont="1" applyBorder="1" applyAlignment="1">
      <alignment horizontal="center" vertical="center"/>
    </xf>
    <xf numFmtId="176" fontId="29" fillId="0" borderId="11" xfId="0" applyFont="1" applyBorder="1">
      <alignment vertical="center"/>
    </xf>
    <xf numFmtId="176" fontId="35" fillId="0" borderId="11" xfId="0" applyFont="1" applyBorder="1" applyAlignment="1">
      <alignment horizontal="right" vertical="center"/>
    </xf>
    <xf numFmtId="184" fontId="35" fillId="28" borderId="0" xfId="53" applyNumberFormat="1" applyFont="1" applyFill="1" applyBorder="1" applyAlignment="1">
      <alignment horizontal="right" vertical="center" wrapText="1"/>
    </xf>
    <xf numFmtId="184" fontId="43" fillId="25" borderId="15" xfId="53" applyNumberFormat="1" applyFont="1" applyFill="1" applyBorder="1" applyAlignment="1">
      <alignment horizontal="right" vertical="center" wrapText="1"/>
    </xf>
    <xf numFmtId="184" fontId="43" fillId="25" borderId="10" xfId="29" applyNumberFormat="1" applyFont="1" applyFill="1" applyBorder="1" applyAlignment="1">
      <alignment horizontal="center" vertical="center" wrapText="1"/>
    </xf>
    <xf numFmtId="184" fontId="35" fillId="25" borderId="10" xfId="29" applyNumberFormat="1" applyFont="1" applyFill="1" applyBorder="1" applyAlignment="1">
      <alignment horizontal="center" vertical="center" wrapText="1"/>
    </xf>
    <xf numFmtId="0" fontId="32" fillId="0" borderId="19" xfId="46" quotePrefix="1" applyFont="1" applyBorder="1" applyAlignment="1">
      <alignment horizontal="left" vertical="center"/>
    </xf>
    <xf numFmtId="0" fontId="36" fillId="0" borderId="21" xfId="46" applyFont="1" applyBorder="1" applyAlignment="1">
      <alignment horizontal="left" vertical="center"/>
    </xf>
    <xf numFmtId="176" fontId="43" fillId="27" borderId="0" xfId="0" applyFont="1" applyFill="1" applyBorder="1" applyAlignment="1">
      <alignment horizontal="center" vertical="center" wrapText="1"/>
    </xf>
    <xf numFmtId="184" fontId="35" fillId="27" borderId="0" xfId="29" applyNumberFormat="1" applyFont="1" applyFill="1" applyBorder="1" applyAlignment="1">
      <alignment vertical="center" wrapText="1"/>
    </xf>
    <xf numFmtId="184" fontId="35" fillId="0" borderId="13" xfId="29" applyNumberFormat="1" applyFont="1" applyFill="1" applyBorder="1" applyAlignment="1">
      <alignment horizontal="justify" vertical="center" wrapText="1"/>
    </xf>
    <xf numFmtId="184" fontId="29" fillId="0" borderId="0" xfId="29" applyNumberFormat="1" applyFont="1" applyAlignment="1">
      <alignment horizontal="center" vertical="center"/>
    </xf>
    <xf numFmtId="176" fontId="47" fillId="0" borderId="0" xfId="0" applyFont="1">
      <alignment vertical="center"/>
    </xf>
    <xf numFmtId="176" fontId="41" fillId="0" borderId="12" xfId="0" applyFont="1" applyBorder="1">
      <alignment vertical="center"/>
    </xf>
    <xf numFmtId="176" fontId="41" fillId="0" borderId="18" xfId="0" applyFont="1" applyBorder="1">
      <alignment vertical="center"/>
    </xf>
    <xf numFmtId="176" fontId="42" fillId="0" borderId="19" xfId="0" applyFont="1" applyBorder="1" applyAlignment="1">
      <alignment vertical="center"/>
    </xf>
    <xf numFmtId="176" fontId="41" fillId="0" borderId="0" xfId="0" applyFont="1" applyBorder="1">
      <alignment vertical="center"/>
    </xf>
    <xf numFmtId="176" fontId="41" fillId="0" borderId="20" xfId="0" applyFont="1" applyBorder="1">
      <alignment vertical="center"/>
    </xf>
    <xf numFmtId="176" fontId="37" fillId="0" borderId="21" xfId="0" applyFont="1" applyBorder="1" applyAlignment="1">
      <alignment horizontal="left" vertical="center" readingOrder="1"/>
    </xf>
    <xf numFmtId="176" fontId="41" fillId="0" borderId="13" xfId="0" applyFont="1" applyBorder="1">
      <alignment vertical="center"/>
    </xf>
    <xf numFmtId="176" fontId="41" fillId="0" borderId="22" xfId="0" applyFont="1" applyBorder="1">
      <alignment vertical="center"/>
    </xf>
    <xf numFmtId="176" fontId="48" fillId="0" borderId="0" xfId="0" applyFont="1" applyAlignment="1">
      <alignment vertical="center"/>
    </xf>
    <xf numFmtId="176" fontId="47" fillId="26" borderId="11" xfId="0" applyFont="1" applyFill="1" applyBorder="1" applyAlignment="1">
      <alignment horizontal="center" vertical="center" wrapText="1"/>
    </xf>
    <xf numFmtId="176" fontId="49" fillId="0" borderId="0" xfId="0" applyFont="1">
      <alignment vertical="center"/>
    </xf>
    <xf numFmtId="176" fontId="41" fillId="27" borderId="0" xfId="52" applyFont="1" applyFill="1" applyBorder="1" applyAlignment="1">
      <alignment horizontal="right" vertical="center" wrapText="1"/>
    </xf>
    <xf numFmtId="41" fontId="41" fillId="27" borderId="0" xfId="33" applyFont="1" applyFill="1" applyBorder="1" applyAlignment="1">
      <alignment horizontal="right" vertical="center" wrapText="1"/>
    </xf>
    <xf numFmtId="176" fontId="47" fillId="26" borderId="11" xfId="52" applyFont="1" applyFill="1" applyBorder="1" applyAlignment="1">
      <alignment horizontal="right" vertical="center" wrapText="1"/>
    </xf>
    <xf numFmtId="176" fontId="50" fillId="0" borderId="0" xfId="0" applyFont="1">
      <alignment vertical="center"/>
    </xf>
    <xf numFmtId="0" fontId="46" fillId="0" borderId="17" xfId="0" applyNumberFormat="1" applyFont="1" applyFill="1" applyBorder="1" applyAlignment="1">
      <alignment horizontal="center" vertical="center"/>
    </xf>
    <xf numFmtId="176" fontId="50" fillId="0" borderId="18" xfId="0" applyFont="1" applyFill="1" applyBorder="1">
      <alignment vertical="center"/>
    </xf>
    <xf numFmtId="0" fontId="46" fillId="0" borderId="19" xfId="0" applyNumberFormat="1" applyFont="1" applyFill="1" applyBorder="1" applyAlignment="1">
      <alignment horizontal="center" vertical="center"/>
    </xf>
    <xf numFmtId="176" fontId="50" fillId="0" borderId="20" xfId="0" applyFont="1" applyFill="1" applyBorder="1">
      <alignment vertical="center"/>
    </xf>
    <xf numFmtId="0" fontId="46" fillId="0" borderId="21" xfId="0" applyNumberFormat="1" applyFont="1" applyFill="1" applyBorder="1" applyAlignment="1">
      <alignment horizontal="center" vertical="center"/>
    </xf>
    <xf numFmtId="176" fontId="50" fillId="0" borderId="22" xfId="0" applyFont="1" applyFill="1" applyBorder="1">
      <alignment vertical="center"/>
    </xf>
    <xf numFmtId="176" fontId="37" fillId="0" borderId="19" xfId="0" quotePrefix="1" applyFont="1" applyFill="1" applyBorder="1">
      <alignment vertical="center"/>
    </xf>
    <xf numFmtId="176" fontId="51" fillId="0" borderId="0" xfId="56" applyAlignment="1">
      <alignment horizontal="left" vertical="center"/>
    </xf>
    <xf numFmtId="176" fontId="51" fillId="0" borderId="0" xfId="56">
      <alignment vertical="center"/>
    </xf>
    <xf numFmtId="176" fontId="53" fillId="26" borderId="12" xfId="0" applyFont="1" applyFill="1" applyBorder="1" applyAlignment="1">
      <alignment horizontal="center" vertical="center"/>
    </xf>
    <xf numFmtId="176" fontId="53" fillId="26" borderId="13" xfId="0" applyFont="1" applyFill="1" applyBorder="1" applyAlignment="1">
      <alignment horizontal="center" vertical="center"/>
    </xf>
    <xf numFmtId="176" fontId="54" fillId="27" borderId="0" xfId="47" applyFont="1" applyFill="1" applyBorder="1" applyAlignment="1">
      <alignment horizontal="center" vertical="center"/>
    </xf>
    <xf numFmtId="176" fontId="54" fillId="27" borderId="0" xfId="47" applyFont="1" applyFill="1">
      <alignment vertical="center"/>
    </xf>
    <xf numFmtId="176" fontId="54" fillId="27" borderId="0" xfId="47" applyFont="1" applyFill="1" applyBorder="1">
      <alignment vertical="center"/>
    </xf>
    <xf numFmtId="176" fontId="55" fillId="26" borderId="11" xfId="0" applyFont="1" applyFill="1" applyBorder="1">
      <alignment vertical="center"/>
    </xf>
    <xf numFmtId="180" fontId="41" fillId="0" borderId="0" xfId="0" applyNumberFormat="1" applyFont="1">
      <alignment vertical="center"/>
    </xf>
    <xf numFmtId="180" fontId="29" fillId="0" borderId="0" xfId="0" applyNumberFormat="1" applyFont="1" applyBorder="1">
      <alignment vertical="center"/>
    </xf>
    <xf numFmtId="180" fontId="32" fillId="26" borderId="12" xfId="0" applyNumberFormat="1" applyFont="1" applyFill="1" applyBorder="1" applyAlignment="1">
      <alignment horizontal="center" vertical="center"/>
    </xf>
    <xf numFmtId="180" fontId="32" fillId="26" borderId="13" xfId="0" applyNumberFormat="1" applyFont="1" applyFill="1" applyBorder="1" applyAlignment="1">
      <alignment horizontal="center" vertical="center" wrapText="1"/>
    </xf>
    <xf numFmtId="180" fontId="35" fillId="27" borderId="0" xfId="0" applyNumberFormat="1" applyFont="1" applyFill="1" applyBorder="1" applyAlignment="1">
      <alignment horizontal="center" vertical="center"/>
    </xf>
    <xf numFmtId="180" fontId="35" fillId="27" borderId="0" xfId="47" applyNumberFormat="1" applyFont="1" applyFill="1" applyBorder="1" applyAlignment="1">
      <alignment horizontal="center" vertical="center"/>
    </xf>
    <xf numFmtId="180" fontId="35" fillId="27" borderId="0" xfId="47" applyNumberFormat="1" applyFont="1" applyFill="1">
      <alignment vertical="center"/>
    </xf>
    <xf numFmtId="180" fontId="35" fillId="27" borderId="0" xfId="47" applyNumberFormat="1" applyFont="1" applyFill="1" applyBorder="1">
      <alignment vertical="center"/>
    </xf>
    <xf numFmtId="180" fontId="43" fillId="26" borderId="11" xfId="0" applyNumberFormat="1" applyFont="1" applyFill="1" applyBorder="1">
      <alignment vertical="center"/>
    </xf>
    <xf numFmtId="180" fontId="35" fillId="0" borderId="0" xfId="0" applyNumberFormat="1" applyFont="1">
      <alignment vertical="center"/>
    </xf>
    <xf numFmtId="180" fontId="29" fillId="0" borderId="12" xfId="0" applyNumberFormat="1" applyFont="1" applyBorder="1">
      <alignment vertical="center"/>
    </xf>
    <xf numFmtId="180" fontId="29" fillId="0" borderId="13" xfId="0" applyNumberFormat="1" applyFont="1" applyBorder="1">
      <alignment vertical="center"/>
    </xf>
    <xf numFmtId="180" fontId="35" fillId="27" borderId="0" xfId="0" applyNumberFormat="1" applyFont="1" applyFill="1">
      <alignment vertical="center"/>
    </xf>
    <xf numFmtId="180" fontId="35" fillId="27" borderId="13" xfId="0" applyNumberFormat="1" applyFont="1" applyFill="1" applyBorder="1">
      <alignment vertical="center"/>
    </xf>
    <xf numFmtId="180" fontId="29" fillId="0" borderId="11" xfId="0" applyNumberFormat="1" applyFont="1" applyBorder="1">
      <alignment vertical="center"/>
    </xf>
    <xf numFmtId="185" fontId="29" fillId="0" borderId="0" xfId="0" applyNumberFormat="1" applyFont="1">
      <alignment vertical="center"/>
    </xf>
    <xf numFmtId="185" fontId="41" fillId="0" borderId="0" xfId="0" applyNumberFormat="1" applyFont="1">
      <alignment vertical="center"/>
    </xf>
    <xf numFmtId="185" fontId="29" fillId="0" borderId="0" xfId="0" applyNumberFormat="1" applyFont="1" applyBorder="1">
      <alignment vertical="center"/>
    </xf>
    <xf numFmtId="185" fontId="32" fillId="26" borderId="12" xfId="0" applyNumberFormat="1" applyFont="1" applyFill="1" applyBorder="1" applyAlignment="1">
      <alignment horizontal="center" vertical="center"/>
    </xf>
    <xf numFmtId="185" fontId="32" fillId="26" borderId="13" xfId="0" applyNumberFormat="1" applyFont="1" applyFill="1" applyBorder="1" applyAlignment="1">
      <alignment horizontal="center" vertical="center" wrapText="1"/>
    </xf>
    <xf numFmtId="185" fontId="35" fillId="27" borderId="0" xfId="0" applyNumberFormat="1" applyFont="1" applyFill="1" applyBorder="1" applyAlignment="1">
      <alignment horizontal="center" vertical="center"/>
    </xf>
    <xf numFmtId="185" fontId="35" fillId="27" borderId="0" xfId="47" applyNumberFormat="1" applyFont="1" applyFill="1" applyBorder="1" applyAlignment="1">
      <alignment horizontal="center" vertical="center"/>
    </xf>
    <xf numFmtId="185" fontId="35" fillId="27" borderId="0" xfId="47" applyNumberFormat="1" applyFont="1" applyFill="1">
      <alignment vertical="center"/>
    </xf>
    <xf numFmtId="185" fontId="35" fillId="27" borderId="0" xfId="47" applyNumberFormat="1" applyFont="1" applyFill="1" applyBorder="1">
      <alignment vertical="center"/>
    </xf>
    <xf numFmtId="185" fontId="43" fillId="26" borderId="11" xfId="0" applyNumberFormat="1" applyFont="1" applyFill="1" applyBorder="1">
      <alignment vertical="center"/>
    </xf>
    <xf numFmtId="185" fontId="29" fillId="0" borderId="11" xfId="0" applyNumberFormat="1" applyFont="1" applyBorder="1">
      <alignment vertical="center"/>
    </xf>
    <xf numFmtId="185" fontId="35" fillId="0" borderId="0" xfId="0" applyNumberFormat="1" applyFont="1">
      <alignment vertical="center"/>
    </xf>
    <xf numFmtId="176" fontId="42" fillId="0" borderId="19" xfId="0" quotePrefix="1" applyFont="1" applyBorder="1" applyAlignment="1">
      <alignment vertical="center"/>
    </xf>
    <xf numFmtId="41" fontId="41" fillId="27" borderId="0" xfId="33" applyFont="1" applyFill="1" applyBorder="1" applyAlignment="1">
      <alignment horizontal="center" vertical="center" wrapText="1"/>
    </xf>
    <xf numFmtId="41" fontId="41" fillId="27" borderId="12" xfId="33" applyFont="1" applyFill="1" applyBorder="1" applyAlignment="1">
      <alignment horizontal="center" vertical="center" wrapText="1"/>
    </xf>
    <xf numFmtId="176" fontId="41" fillId="27" borderId="12" xfId="52" applyFont="1" applyFill="1" applyBorder="1" applyAlignment="1">
      <alignment horizontal="right" vertical="center" wrapText="1"/>
    </xf>
    <xf numFmtId="176" fontId="47" fillId="26" borderId="12" xfId="52" applyFont="1" applyFill="1" applyBorder="1" applyAlignment="1">
      <alignment horizontal="right" vertical="center" wrapText="1"/>
    </xf>
    <xf numFmtId="176" fontId="47" fillId="26" borderId="12" xfId="52" applyFont="1" applyFill="1" applyBorder="1" applyAlignment="1">
      <alignment horizontal="center" vertical="center" wrapText="1"/>
    </xf>
    <xf numFmtId="176" fontId="47" fillId="26" borderId="13" xfId="52" applyFont="1" applyFill="1" applyBorder="1" applyAlignment="1">
      <alignment horizontal="center" vertical="center" wrapText="1"/>
    </xf>
    <xf numFmtId="176" fontId="47" fillId="26" borderId="0" xfId="52" applyFont="1" applyFill="1" applyBorder="1" applyAlignment="1">
      <alignment horizontal="center" vertical="center" wrapText="1"/>
    </xf>
    <xf numFmtId="176" fontId="47" fillId="26" borderId="0" xfId="52" applyFont="1" applyFill="1" applyBorder="1" applyAlignment="1">
      <alignment horizontal="right" vertical="center" wrapText="1"/>
    </xf>
    <xf numFmtId="186" fontId="47" fillId="26" borderId="13" xfId="52" applyNumberFormat="1" applyFont="1" applyFill="1" applyBorder="1" applyAlignment="1">
      <alignment horizontal="right" vertical="center" wrapText="1"/>
    </xf>
    <xf numFmtId="41" fontId="47" fillId="26" borderId="13" xfId="52" applyNumberFormat="1" applyFont="1" applyFill="1" applyBorder="1" applyAlignment="1">
      <alignment horizontal="center" vertical="center" wrapText="1"/>
    </xf>
    <xf numFmtId="41" fontId="41" fillId="30" borderId="0" xfId="33" applyFont="1" applyFill="1" applyBorder="1" applyAlignment="1">
      <alignment horizontal="center" vertical="center" wrapText="1"/>
    </xf>
    <xf numFmtId="186" fontId="41" fillId="30" borderId="0" xfId="52" applyNumberFormat="1" applyFont="1" applyFill="1" applyBorder="1" applyAlignment="1">
      <alignment horizontal="right" vertical="center" wrapText="1"/>
    </xf>
    <xf numFmtId="176" fontId="32" fillId="0" borderId="29" xfId="0" applyFont="1" applyFill="1" applyBorder="1">
      <alignment vertical="center"/>
    </xf>
    <xf numFmtId="176" fontId="32" fillId="0" borderId="12" xfId="0" applyFont="1" applyBorder="1">
      <alignment vertical="center"/>
    </xf>
    <xf numFmtId="176" fontId="42" fillId="0" borderId="0" xfId="0" quotePrefix="1" applyFont="1" applyBorder="1" applyAlignment="1">
      <alignment vertical="center"/>
    </xf>
    <xf numFmtId="176" fontId="42" fillId="0" borderId="0" xfId="0" applyFont="1" applyBorder="1" applyAlignment="1">
      <alignment vertical="center"/>
    </xf>
    <xf numFmtId="176" fontId="37" fillId="0" borderId="13" xfId="0" applyFont="1" applyBorder="1" applyAlignment="1">
      <alignment horizontal="left" vertical="center" readingOrder="1"/>
    </xf>
    <xf numFmtId="10" fontId="35" fillId="28" borderId="0" xfId="33" applyNumberFormat="1" applyFont="1" applyFill="1" applyBorder="1" applyAlignment="1">
      <alignment horizontal="right" vertical="center" wrapText="1"/>
    </xf>
    <xf numFmtId="10" fontId="35" fillId="0" borderId="0" xfId="0" applyNumberFormat="1" applyFont="1" applyFill="1" applyBorder="1" applyAlignment="1">
      <alignment vertical="center" wrapText="1"/>
    </xf>
    <xf numFmtId="10" fontId="43" fillId="25" borderId="15" xfId="53" applyNumberFormat="1" applyFont="1" applyFill="1" applyBorder="1" applyAlignment="1">
      <alignment horizontal="right" vertical="center" wrapText="1"/>
    </xf>
    <xf numFmtId="176" fontId="42" fillId="0" borderId="0" xfId="0" quotePrefix="1" applyFont="1" applyFill="1" applyBorder="1" applyAlignment="1">
      <alignment horizontal="center" vertical="center" wrapText="1"/>
    </xf>
    <xf numFmtId="10" fontId="35" fillId="27" borderId="0" xfId="0" applyNumberFormat="1" applyFont="1" applyFill="1" applyBorder="1" applyAlignment="1">
      <alignment horizontal="center" vertical="center"/>
    </xf>
    <xf numFmtId="182" fontId="35" fillId="27" borderId="0" xfId="33" applyNumberFormat="1" applyFont="1" applyFill="1" applyBorder="1" applyAlignment="1">
      <alignment vertical="center" wrapText="1"/>
    </xf>
    <xf numFmtId="176" fontId="35" fillId="27" borderId="0" xfId="47" applyFont="1" applyFill="1" applyAlignment="1">
      <alignment horizontal="center" vertical="center"/>
    </xf>
    <xf numFmtId="185" fontId="35" fillId="27" borderId="0" xfId="47" applyNumberFormat="1" applyFont="1" applyFill="1" applyAlignment="1">
      <alignment horizontal="center" vertical="center"/>
    </xf>
    <xf numFmtId="176" fontId="35" fillId="31" borderId="0" xfId="0" applyFont="1" applyFill="1" applyBorder="1" applyAlignment="1">
      <alignment horizontal="center" vertical="center"/>
    </xf>
    <xf numFmtId="176" fontId="35" fillId="31" borderId="0" xfId="47" applyFont="1" applyFill="1" applyBorder="1" applyAlignment="1">
      <alignment horizontal="center" vertical="center"/>
    </xf>
    <xf numFmtId="176" fontId="35" fillId="31" borderId="0" xfId="47" applyFont="1" applyFill="1" applyAlignment="1">
      <alignment horizontal="center" vertical="center"/>
    </xf>
    <xf numFmtId="176" fontId="29" fillId="27" borderId="0" xfId="47" applyFont="1" applyFill="1">
      <alignment vertical="center"/>
    </xf>
    <xf numFmtId="187" fontId="29" fillId="0" borderId="0" xfId="0" applyNumberFormat="1" applyFont="1">
      <alignment vertical="center"/>
    </xf>
    <xf numFmtId="176" fontId="43" fillId="26" borderId="22" xfId="0" applyFont="1" applyFill="1" applyBorder="1" applyAlignment="1">
      <alignment horizontal="center" vertical="center" wrapText="1"/>
    </xf>
    <xf numFmtId="176" fontId="0" fillId="0" borderId="0" xfId="0" applyAlignment="1">
      <alignment horizontal="center" vertical="center"/>
    </xf>
    <xf numFmtId="188" fontId="43" fillId="25" borderId="11" xfId="0" applyNumberFormat="1" applyFont="1" applyFill="1" applyBorder="1" applyAlignment="1">
      <alignment vertical="center" wrapText="1"/>
    </xf>
    <xf numFmtId="188" fontId="43" fillId="25" borderId="32" xfId="0" applyNumberFormat="1" applyFont="1" applyFill="1" applyBorder="1" applyAlignment="1">
      <alignment vertical="center" wrapText="1"/>
    </xf>
    <xf numFmtId="188" fontId="0" fillId="0" borderId="0" xfId="0" applyNumberFormat="1" applyAlignment="1">
      <alignment horizontal="right" vertical="center"/>
    </xf>
    <xf numFmtId="176" fontId="43" fillId="0" borderId="0" xfId="0" applyFont="1" applyFill="1" applyBorder="1" applyAlignment="1">
      <alignment horizontal="center" vertical="center" wrapText="1"/>
    </xf>
    <xf numFmtId="189" fontId="43" fillId="0" borderId="0" xfId="0" applyNumberFormat="1" applyFont="1" applyFill="1" applyBorder="1" applyAlignment="1">
      <alignment vertical="center" wrapText="1"/>
    </xf>
    <xf numFmtId="180" fontId="43" fillId="25" borderId="11" xfId="0" applyNumberFormat="1" applyFont="1" applyFill="1" applyBorder="1" applyAlignment="1">
      <alignment horizontal="right" vertical="center" wrapText="1"/>
    </xf>
    <xf numFmtId="180" fontId="0" fillId="0" borderId="0" xfId="0" applyNumberFormat="1" applyAlignment="1">
      <alignment horizontal="right" vertical="center"/>
    </xf>
    <xf numFmtId="186" fontId="43" fillId="25" borderId="11" xfId="0" applyNumberFormat="1" applyFont="1" applyFill="1" applyBorder="1" applyAlignment="1">
      <alignment horizontal="right" vertical="center" wrapText="1"/>
    </xf>
    <xf numFmtId="186" fontId="43" fillId="25" borderId="14" xfId="0" applyNumberFormat="1" applyFont="1" applyFill="1" applyBorder="1" applyAlignment="1">
      <alignment vertical="center" wrapText="1"/>
    </xf>
    <xf numFmtId="186" fontId="43" fillId="25" borderId="16" xfId="0" applyNumberFormat="1" applyFont="1" applyFill="1" applyBorder="1" applyAlignment="1">
      <alignment vertical="center" wrapText="1"/>
    </xf>
    <xf numFmtId="186" fontId="0" fillId="0" borderId="0" xfId="0" applyNumberFormat="1" applyAlignment="1">
      <alignment horizontal="right" vertical="center"/>
    </xf>
    <xf numFmtId="188" fontId="43" fillId="25" borderId="15" xfId="0" applyNumberFormat="1" applyFont="1" applyFill="1" applyBorder="1" applyAlignment="1">
      <alignment horizontal="right" vertical="center" wrapText="1"/>
    </xf>
    <xf numFmtId="186" fontId="43" fillId="25" borderId="14" xfId="0" applyNumberFormat="1" applyFont="1" applyFill="1" applyBorder="1" applyAlignment="1">
      <alignment horizontal="right" vertical="center" wrapText="1"/>
    </xf>
    <xf numFmtId="186" fontId="43" fillId="25" borderId="16" xfId="0" applyNumberFormat="1" applyFont="1" applyFill="1" applyBorder="1" applyAlignment="1">
      <alignment horizontal="right" vertical="center" wrapText="1"/>
    </xf>
    <xf numFmtId="188" fontId="0" fillId="0" borderId="0" xfId="0" applyNumberFormat="1" applyAlignment="1">
      <alignment vertical="center"/>
    </xf>
    <xf numFmtId="188" fontId="0" fillId="0" borderId="20" xfId="0" applyNumberFormat="1" applyBorder="1" applyAlignment="1">
      <alignment vertical="center"/>
    </xf>
    <xf numFmtId="188" fontId="43" fillId="25" borderId="14" xfId="0" applyNumberFormat="1" applyFont="1" applyFill="1" applyBorder="1" applyAlignment="1">
      <alignment vertical="center" wrapText="1"/>
    </xf>
    <xf numFmtId="188" fontId="43" fillId="25" borderId="16" xfId="0" applyNumberFormat="1" applyFont="1" applyFill="1" applyBorder="1" applyAlignment="1">
      <alignment vertical="center" wrapText="1"/>
    </xf>
    <xf numFmtId="186" fontId="0" fillId="0" borderId="0" xfId="0" applyNumberFormat="1" applyAlignment="1">
      <alignment vertical="center"/>
    </xf>
    <xf numFmtId="186" fontId="43" fillId="25" borderId="11" xfId="0" applyNumberFormat="1" applyFont="1" applyFill="1" applyBorder="1" applyAlignment="1">
      <alignment vertical="center" wrapText="1"/>
    </xf>
    <xf numFmtId="186" fontId="43" fillId="25" borderId="32" xfId="0" applyNumberFormat="1" applyFont="1" applyFill="1" applyBorder="1" applyAlignment="1">
      <alignment vertical="center" wrapText="1"/>
    </xf>
    <xf numFmtId="176" fontId="43" fillId="0" borderId="0" xfId="0" applyFont="1" applyFill="1" applyBorder="1" applyAlignment="1">
      <alignment horizontal="right" vertical="center" wrapText="1"/>
    </xf>
    <xf numFmtId="189" fontId="43" fillId="0" borderId="0" xfId="0" applyNumberFormat="1" applyFont="1" applyFill="1" applyBorder="1" applyAlignment="1">
      <alignment horizontal="right" vertical="center" wrapText="1"/>
    </xf>
    <xf numFmtId="189" fontId="35" fillId="25" borderId="11" xfId="33" applyNumberFormat="1" applyFont="1" applyFill="1" applyBorder="1" applyAlignment="1">
      <alignment vertical="center" wrapText="1"/>
    </xf>
    <xf numFmtId="176" fontId="35" fillId="0" borderId="0" xfId="0" applyFont="1" applyBorder="1" applyAlignment="1">
      <alignment horizontal="center" vertical="center"/>
    </xf>
    <xf numFmtId="176" fontId="35" fillId="0" borderId="0" xfId="0" applyFont="1" applyBorder="1" applyAlignment="1">
      <alignment horizontal="right" vertical="center"/>
    </xf>
    <xf numFmtId="176" fontId="29" fillId="0" borderId="0" xfId="0" applyFont="1" applyBorder="1" applyAlignment="1">
      <alignment horizontal="center" vertical="center"/>
    </xf>
    <xf numFmtId="176" fontId="36" fillId="0" borderId="0" xfId="0" applyFont="1" applyBorder="1" applyAlignment="1">
      <alignment horizontal="center" vertical="center"/>
    </xf>
    <xf numFmtId="183" fontId="35" fillId="27" borderId="0" xfId="33" applyNumberFormat="1" applyFont="1" applyFill="1" applyBorder="1" applyAlignment="1">
      <alignment horizontal="right" vertical="center" wrapText="1"/>
    </xf>
    <xf numFmtId="10" fontId="35" fillId="27" borderId="0" xfId="33" applyNumberFormat="1" applyFont="1" applyFill="1" applyBorder="1" applyAlignment="1">
      <alignment horizontal="right" vertical="center" wrapText="1"/>
    </xf>
    <xf numFmtId="184" fontId="35" fillId="27" borderId="0" xfId="53" applyNumberFormat="1" applyFont="1" applyFill="1" applyBorder="1" applyAlignment="1">
      <alignment horizontal="right" vertical="center" wrapText="1"/>
    </xf>
    <xf numFmtId="177" fontId="35" fillId="27" borderId="0" xfId="53" applyFont="1" applyFill="1" applyBorder="1" applyAlignment="1">
      <alignment horizontal="right" vertical="center" wrapText="1"/>
    </xf>
    <xf numFmtId="177" fontId="35" fillId="0" borderId="19" xfId="29" applyFont="1" applyFill="1" applyBorder="1" applyAlignment="1">
      <alignment horizontal="center" vertical="center"/>
    </xf>
    <xf numFmtId="176" fontId="32" fillId="26" borderId="11" xfId="0" applyFont="1" applyFill="1" applyBorder="1" applyAlignment="1">
      <alignment horizontal="center" vertical="center"/>
    </xf>
    <xf numFmtId="176" fontId="43" fillId="26" borderId="11" xfId="0" applyFont="1" applyFill="1" applyBorder="1" applyAlignment="1">
      <alignment horizontal="center" vertical="center" wrapText="1"/>
    </xf>
    <xf numFmtId="176" fontId="43" fillId="26" borderId="32" xfId="0" applyFont="1" applyFill="1" applyBorder="1" applyAlignment="1">
      <alignment horizontal="center" vertical="center" wrapText="1"/>
    </xf>
    <xf numFmtId="176" fontId="43" fillId="26" borderId="12" xfId="0" applyFont="1" applyFill="1" applyBorder="1" applyAlignment="1">
      <alignment horizontal="center" vertical="center" wrapText="1"/>
    </xf>
    <xf numFmtId="176" fontId="43" fillId="26" borderId="13" xfId="0" applyFont="1" applyFill="1" applyBorder="1" applyAlignment="1">
      <alignment horizontal="center" vertical="center" wrapText="1"/>
    </xf>
    <xf numFmtId="176" fontId="43" fillId="26" borderId="33" xfId="0" applyFont="1" applyFill="1" applyBorder="1" applyAlignment="1">
      <alignment horizontal="center" vertical="center" wrapText="1"/>
    </xf>
    <xf numFmtId="176" fontId="47" fillId="26" borderId="12" xfId="0" applyFont="1" applyFill="1" applyBorder="1" applyAlignment="1">
      <alignment horizontal="center" vertical="center" wrapText="1"/>
    </xf>
    <xf numFmtId="176" fontId="47" fillId="26" borderId="0" xfId="0" applyFont="1" applyFill="1" applyBorder="1" applyAlignment="1">
      <alignment horizontal="center" vertical="center" wrapText="1"/>
    </xf>
    <xf numFmtId="176" fontId="47" fillId="26" borderId="13" xfId="0" applyFont="1" applyFill="1" applyBorder="1" applyAlignment="1">
      <alignment horizontal="center" vertical="center" wrapText="1"/>
    </xf>
    <xf numFmtId="14" fontId="41" fillId="27" borderId="12" xfId="52" applyNumberFormat="1" applyFont="1" applyFill="1" applyBorder="1" applyAlignment="1">
      <alignment horizontal="center" vertical="center" wrapText="1"/>
    </xf>
    <xf numFmtId="14" fontId="41" fillId="27" borderId="0" xfId="52" applyNumberFormat="1" applyFont="1" applyFill="1" applyBorder="1" applyAlignment="1">
      <alignment horizontal="center" vertical="center" wrapText="1"/>
    </xf>
    <xf numFmtId="14" fontId="41" fillId="27" borderId="13" xfId="52" applyNumberFormat="1" applyFont="1" applyFill="1" applyBorder="1" applyAlignment="1">
      <alignment horizontal="center" vertical="center" wrapText="1"/>
    </xf>
    <xf numFmtId="176" fontId="42" fillId="27" borderId="12" xfId="0" applyFont="1" applyFill="1" applyBorder="1" applyAlignment="1">
      <alignment horizontal="center" vertical="center" wrapText="1"/>
    </xf>
    <xf numFmtId="176" fontId="42" fillId="27" borderId="0" xfId="0" applyFont="1" applyFill="1" applyBorder="1" applyAlignment="1">
      <alignment horizontal="center" vertical="center" wrapText="1"/>
    </xf>
    <xf numFmtId="176" fontId="42" fillId="27" borderId="13" xfId="0" applyFont="1" applyFill="1" applyBorder="1" applyAlignment="1">
      <alignment horizontal="center" vertical="center" wrapText="1"/>
    </xf>
  </cellXfs>
  <cellStyles count="57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Blue" xfId="47" xr:uid="{00000000-0005-0000-0000-000012000000}"/>
    <cellStyle name="Date" xfId="48" xr:uid="{00000000-0005-0000-0000-000013000000}"/>
    <cellStyle name="Input" xfId="49" xr:uid="{00000000-0005-0000-0000-000014000000}"/>
    <cellStyle name="m" xfId="50" xr:uid="{00000000-0005-0000-0000-000015000000}"/>
    <cellStyle name="multiple" xfId="51" xr:uid="{00000000-0005-0000-0000-000016000000}"/>
    <cellStyle name="Normal" xfId="52" xr:uid="{00000000-0005-0000-0000-000017000000}"/>
    <cellStyle name="p" xfId="53" xr:uid="{00000000-0005-0000-0000-000018000000}"/>
    <cellStyle name="red" xfId="54" xr:uid="{00000000-0005-0000-0000-000019000000}"/>
    <cellStyle name="Underline" xfId="55" xr:uid="{00000000-0005-0000-0000-00001A000000}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백분율" xfId="29" builtinId="5"/>
    <cellStyle name="보통" xfId="30" builtinId="28" customBuiltin="1"/>
    <cellStyle name="설명 텍스트" xfId="31" builtinId="53" customBuiltin="1"/>
    <cellStyle name="셀 확인" xfId="32" builtinId="23" customBuiltin="1"/>
    <cellStyle name="쉼표 [0]" xfId="33" builtinId="6"/>
    <cellStyle name="연결된 셀" xfId="35" builtinId="24" customBuiltin="1"/>
    <cellStyle name="요약" xfId="36" builtinId="25" customBuiltin="1"/>
    <cellStyle name="입력" xfId="37" builtinId="20" customBuiltin="1"/>
    <cellStyle name="제목" xfId="38" builtinId="15" customBuiltin="1"/>
    <cellStyle name="제목 1" xfId="39" builtinId="16" customBuiltin="1"/>
    <cellStyle name="제목 2" xfId="40" builtinId="17" customBuiltin="1"/>
    <cellStyle name="제목 3" xfId="41" builtinId="18" customBuiltin="1"/>
    <cellStyle name="제목 4" xfId="42" builtinId="19" customBuiltin="1"/>
    <cellStyle name="좋음" xfId="43" builtinId="26" customBuiltin="1"/>
    <cellStyle name="출력" xfId="44" builtinId="21" customBuiltin="1"/>
    <cellStyle name="ㅍ" xfId="45" xr:uid="{00000000-0005-0000-0000-000034000000}"/>
    <cellStyle name="표준" xfId="0" builtinId="0"/>
    <cellStyle name="표준_※경력산정" xfId="46" xr:uid="{00000000-0005-0000-0000-000036000000}"/>
    <cellStyle name="하이퍼링크" xfId="56" builtinId="8"/>
    <cellStyle name="ㅜ" xfId="34" xr:uid="{00000000-0005-0000-0000-00003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투자금액</c:v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#,##0_ 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'III.2.(3)투자현황-연도별'!$B$15:$B$24</c:f>
              <c:strCache>
                <c:ptCount val="10"/>
                <c:pt idx="0">
                  <c:v>'16년</c:v>
                </c:pt>
                <c:pt idx="1">
                  <c:v>'17년</c:v>
                </c:pt>
                <c:pt idx="2">
                  <c:v>'18년</c:v>
                </c:pt>
                <c:pt idx="3">
                  <c:v>'19년</c:v>
                </c:pt>
                <c:pt idx="4">
                  <c:v>'20년</c:v>
                </c:pt>
                <c:pt idx="5">
                  <c:v>'21년</c:v>
                </c:pt>
                <c:pt idx="6">
                  <c:v>'22년</c:v>
                </c:pt>
                <c:pt idx="7">
                  <c:v>'23년</c:v>
                </c:pt>
                <c:pt idx="8">
                  <c:v>'24년</c:v>
                </c:pt>
                <c:pt idx="9">
                  <c:v>'25년</c:v>
                </c:pt>
              </c:strCache>
            </c:strRef>
          </c:cat>
          <c:val>
            <c:numRef>
              <c:f>'III.2.(3)투자현황-연도별'!$C$15:$C$24</c:f>
              <c:numCache>
                <c:formatCode>#,##0.0_);\(#,##0.0\)</c:formatCode>
                <c:ptCount val="10"/>
                <c:pt idx="0">
                  <c:v>135</c:v>
                </c:pt>
                <c:pt idx="1">
                  <c:v>225</c:v>
                </c:pt>
                <c:pt idx="2">
                  <c:v>300</c:v>
                </c:pt>
                <c:pt idx="3">
                  <c:v>80</c:v>
                </c:pt>
                <c:pt idx="4">
                  <c:v>40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F7-4F3D-AA5D-FBAEA29DB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751935"/>
        <c:axId val="121758655"/>
      </c:barChart>
      <c:lineChart>
        <c:grouping val="standard"/>
        <c:varyColors val="0"/>
        <c:ser>
          <c:idx val="1"/>
          <c:order val="1"/>
          <c:tx>
            <c:v>투자건수(우)</c:v>
          </c:tx>
          <c:spPr>
            <a:ln w="28575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'III.2.(3)투자현황-연도별'!$B$15:$B$24</c:f>
              <c:strCache>
                <c:ptCount val="10"/>
                <c:pt idx="0">
                  <c:v>'16년</c:v>
                </c:pt>
                <c:pt idx="1">
                  <c:v>'17년</c:v>
                </c:pt>
                <c:pt idx="2">
                  <c:v>'18년</c:v>
                </c:pt>
                <c:pt idx="3">
                  <c:v>'19년</c:v>
                </c:pt>
                <c:pt idx="4">
                  <c:v>'20년</c:v>
                </c:pt>
                <c:pt idx="5">
                  <c:v>'21년</c:v>
                </c:pt>
                <c:pt idx="6">
                  <c:v>'22년</c:v>
                </c:pt>
                <c:pt idx="7">
                  <c:v>'23년</c:v>
                </c:pt>
                <c:pt idx="8">
                  <c:v>'24년</c:v>
                </c:pt>
                <c:pt idx="9">
                  <c:v>'25년</c:v>
                </c:pt>
              </c:strCache>
            </c:strRef>
          </c:cat>
          <c:val>
            <c:numRef>
              <c:f>'III.2.(3)투자현황-연도별'!$D$15:$D$24</c:f>
              <c:numCache>
                <c:formatCode>_(* #,##0_);_(* \(#,##0\);_(* "-"_);_(@_)</c:formatCode>
                <c:ptCount val="10"/>
                <c:pt idx="0">
                  <c:v>4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F7-4F3D-AA5D-FBAEA29DB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16351"/>
        <c:axId val="52603871"/>
      </c:lineChart>
      <c:catAx>
        <c:axId val="121751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1758655"/>
        <c:crosses val="autoZero"/>
        <c:auto val="1"/>
        <c:lblAlgn val="ctr"/>
        <c:lblOffset val="100"/>
        <c:noMultiLvlLbl val="0"/>
      </c:catAx>
      <c:valAx>
        <c:axId val="121758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1751935"/>
        <c:crosses val="autoZero"/>
        <c:crossBetween val="between"/>
      </c:valAx>
      <c:valAx>
        <c:axId val="52603871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2616351"/>
        <c:crosses val="max"/>
        <c:crossBetween val="between"/>
      </c:valAx>
      <c:catAx>
        <c:axId val="5261635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260387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959082255267363"/>
          <c:y val="0.85019293319297973"/>
          <c:w val="0.70092529225446165"/>
          <c:h val="0.148537680530628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 b="1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'III.3.(1),(2) 분배현황'!$E$48</c:f>
              <c:strCache>
                <c:ptCount val="1"/>
                <c:pt idx="0">
                  <c:v>B/A(%)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'III.3.(1),(2) 분배현황'!$F$33:$P$33</c:f>
              <c:strCache>
                <c:ptCount val="11"/>
                <c:pt idx="0">
                  <c:v>0년차</c:v>
                </c:pt>
                <c:pt idx="1">
                  <c:v>1년차</c:v>
                </c:pt>
                <c:pt idx="2">
                  <c:v>2년차</c:v>
                </c:pt>
                <c:pt idx="3">
                  <c:v>3년차</c:v>
                </c:pt>
                <c:pt idx="4">
                  <c:v>4년차</c:v>
                </c:pt>
                <c:pt idx="5">
                  <c:v>5년차</c:v>
                </c:pt>
                <c:pt idx="6">
                  <c:v>6년차</c:v>
                </c:pt>
                <c:pt idx="7">
                  <c:v>7년차</c:v>
                </c:pt>
                <c:pt idx="8">
                  <c:v>8년차</c:v>
                </c:pt>
                <c:pt idx="9">
                  <c:v>9년차</c:v>
                </c:pt>
                <c:pt idx="10">
                  <c:v>10년차</c:v>
                </c:pt>
              </c:strCache>
            </c:strRef>
          </c:cat>
          <c:val>
            <c:numRef>
              <c:f>'III.3.(1),(2) 분배현황'!$F$48:$P$48</c:f>
              <c:numCache>
                <c:formatCode>0.0%</c:formatCode>
                <c:ptCount val="11"/>
                <c:pt idx="0">
                  <c:v>0</c:v>
                </c:pt>
                <c:pt idx="1">
                  <c:v>3.2894736842105262E-4</c:v>
                </c:pt>
                <c:pt idx="2">
                  <c:v>5.9523809523809529E-4</c:v>
                </c:pt>
                <c:pt idx="3">
                  <c:v>2.8977272727272727E-2</c:v>
                </c:pt>
                <c:pt idx="4">
                  <c:v>0.39950124688279304</c:v>
                </c:pt>
                <c:pt idx="5">
                  <c:v>0.77356608478802991</c:v>
                </c:pt>
                <c:pt idx="6">
                  <c:v>1.1476309226932668</c:v>
                </c:pt>
                <c:pt idx="7">
                  <c:v>1.3970074812967581</c:v>
                </c:pt>
                <c:pt idx="8">
                  <c:v>1.6463840399002494</c:v>
                </c:pt>
                <c:pt idx="9">
                  <c:v>1.6476309226932668</c:v>
                </c:pt>
                <c:pt idx="10">
                  <c:v>1.647643391521197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4B-4A1E-9862-8AA72A716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614911"/>
        <c:axId val="52616831"/>
      </c:lineChart>
      <c:catAx>
        <c:axId val="52614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2616831"/>
        <c:crosses val="autoZero"/>
        <c:auto val="1"/>
        <c:lblAlgn val="ctr"/>
        <c:lblOffset val="100"/>
        <c:noMultiLvlLbl val="0"/>
      </c:catAx>
      <c:valAx>
        <c:axId val="52616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2614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 b="1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28</xdr:row>
      <xdr:rowOff>133350</xdr:rowOff>
    </xdr:from>
    <xdr:to>
      <xdr:col>8</xdr:col>
      <xdr:colOff>276225</xdr:colOff>
      <xdr:row>44</xdr:row>
      <xdr:rowOff>57151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6DFBAB3-70E0-5522-0DA9-4D56C5AF93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49</xdr:row>
      <xdr:rowOff>100012</xdr:rowOff>
    </xdr:from>
    <xdr:to>
      <xdr:col>13</xdr:col>
      <xdr:colOff>638175</xdr:colOff>
      <xdr:row>64</xdr:row>
      <xdr:rowOff>95250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F9C43F6-ED9C-24BD-F4A4-DEAEDBC069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9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4:I23"/>
  <sheetViews>
    <sheetView showGridLines="0" zoomScale="130" zoomScaleNormal="130" workbookViewId="0">
      <selection activeCell="N14" sqref="N14"/>
    </sheetView>
  </sheetViews>
  <sheetFormatPr defaultRowHeight="12.75"/>
  <cols>
    <col min="1" max="1" width="2.140625" style="1" customWidth="1"/>
    <col min="2" max="2" width="4.5703125" style="1" customWidth="1"/>
    <col min="3" max="16384" width="9.140625" style="1"/>
  </cols>
  <sheetData>
    <row r="4" spans="3:8">
      <c r="C4" s="2" t="s">
        <v>243</v>
      </c>
      <c r="H4" s="2" t="s">
        <v>244</v>
      </c>
    </row>
    <row r="6" spans="3:8" ht="24" customHeight="1">
      <c r="C6" s="247" t="s">
        <v>318</v>
      </c>
      <c r="H6" s="1" t="s">
        <v>314</v>
      </c>
    </row>
    <row r="7" spans="3:8" ht="24" customHeight="1">
      <c r="C7" s="248" t="s">
        <v>319</v>
      </c>
      <c r="H7" s="1" t="s">
        <v>410</v>
      </c>
    </row>
    <row r="8" spans="3:8" ht="24" customHeight="1">
      <c r="C8" s="248" t="s">
        <v>320</v>
      </c>
      <c r="H8" s="1" t="s">
        <v>410</v>
      </c>
    </row>
    <row r="9" spans="3:8" ht="24" customHeight="1">
      <c r="C9" s="248" t="s">
        <v>321</v>
      </c>
      <c r="H9" s="1" t="s">
        <v>273</v>
      </c>
    </row>
    <row r="10" spans="3:8" ht="24" customHeight="1">
      <c r="C10" s="248" t="s">
        <v>322</v>
      </c>
      <c r="H10" s="1" t="s">
        <v>513</v>
      </c>
    </row>
    <row r="11" spans="3:8" ht="24" customHeight="1">
      <c r="C11" s="248" t="s">
        <v>323</v>
      </c>
      <c r="H11" s="53" t="s">
        <v>283</v>
      </c>
    </row>
    <row r="12" spans="3:8" ht="24" customHeight="1">
      <c r="C12" s="248" t="s">
        <v>324</v>
      </c>
      <c r="H12" s="53" t="s">
        <v>284</v>
      </c>
    </row>
    <row r="13" spans="3:8" ht="24" customHeight="1">
      <c r="C13" s="248" t="s">
        <v>377</v>
      </c>
      <c r="H13" s="53" t="s">
        <v>509</v>
      </c>
    </row>
    <row r="14" spans="3:8" ht="24" customHeight="1">
      <c r="C14" s="248" t="s">
        <v>378</v>
      </c>
      <c r="H14" s="53" t="s">
        <v>510</v>
      </c>
    </row>
    <row r="15" spans="3:8" ht="24" customHeight="1">
      <c r="C15" s="248" t="s">
        <v>379</v>
      </c>
      <c r="H15" s="53" t="s">
        <v>511</v>
      </c>
    </row>
    <row r="16" spans="3:8" ht="24" customHeight="1">
      <c r="C16" s="248" t="s">
        <v>380</v>
      </c>
      <c r="H16" s="53" t="s">
        <v>512</v>
      </c>
    </row>
    <row r="17" spans="3:9" ht="24" customHeight="1">
      <c r="C17" s="248" t="s">
        <v>372</v>
      </c>
      <c r="H17" s="53" t="s">
        <v>298</v>
      </c>
    </row>
    <row r="19" spans="3:9">
      <c r="C19" s="3" t="s">
        <v>245</v>
      </c>
    </row>
    <row r="23" spans="3:9">
      <c r="I23" s="4"/>
    </row>
  </sheetData>
  <phoneticPr fontId="2" type="noConversion"/>
  <hyperlinks>
    <hyperlink ref="C6" location="I.재무현황!A1" display="I.재무현황" xr:uid="{00000000-0004-0000-0000-000000000000}"/>
    <hyperlink ref="C7" location="'II.1.운용조직 요약'!A1" display="II.1.운용조직 요약" xr:uid="{00000000-0004-0000-0000-000001000000}"/>
    <hyperlink ref="C8" location="'II.2.운용조직 상세'!A1" display="II.2.운용조직 상세" xr:uid="{00000000-0004-0000-0000-000002000000}"/>
    <hyperlink ref="C9" location="'II.3.개별기업 투자경력'!A1" display="II.3.개별기업 투자경력" xr:uid="{00000000-0004-0000-0000-000003000000}"/>
    <hyperlink ref="C10" location="'II.4.운용인력 유지율'!A1" display="II.4.운용인력 유지율" xr:uid="{00000000-0004-0000-0000-000004000000}"/>
    <hyperlink ref="C11" location="'III.1.(1)청산펀드 현황'!A1" display="III.1.(1)청산펀드 현황" xr:uid="{00000000-0004-0000-0000-000005000000}"/>
    <hyperlink ref="C12" location="'III.1.(2)운용중펀드 현황'!A1" display="III.1.(2)운용중펀드 현황" xr:uid="{00000000-0004-0000-0000-000006000000}"/>
    <hyperlink ref="C13" location="'III.2.(1)투자현황-청산펀드'!A1" display="III.2.(1)투자현황-청산펀드" xr:uid="{00000000-0004-0000-0000-000007000000}"/>
    <hyperlink ref="C14" location="'III.2.(2)투자현황-운용중펀드'!A1" display="III.2.(2)투자현황-운용중펀드" xr:uid="{00000000-0004-0000-0000-000008000000}"/>
    <hyperlink ref="C15" location="'III.2.(3)투자현황-연도별'!A1" display="III.2.(3)투자현황-연도별" xr:uid="{00000000-0004-0000-0000-000009000000}"/>
    <hyperlink ref="C17" location="'IV.1.운용사 출자비율'!A1" display="IV.1.운용사 출자비율" xr:uid="{00000000-0004-0000-0000-00000A000000}"/>
    <hyperlink ref="C16" location="'III.5.(1),(2) 분배현황'!A1" display="III.5.(1),(2) 분배현황" xr:uid="{24A094FE-0C11-46A7-B143-071A028358DA}"/>
  </hyperlinks>
  <pageMargins left="0.25" right="0.25" top="0.75" bottom="0.75" header="0.3" footer="0.3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0"/>
  <sheetViews>
    <sheetView showGridLines="0" zoomScaleNormal="100" workbookViewId="0">
      <selection activeCell="E13" sqref="E13"/>
    </sheetView>
  </sheetViews>
  <sheetFormatPr defaultRowHeight="12.75"/>
  <cols>
    <col min="1" max="1" width="3.140625" style="5" customWidth="1"/>
    <col min="2" max="2" width="34.85546875" style="6" customWidth="1"/>
    <col min="3" max="5" width="18.85546875" style="6" customWidth="1"/>
    <col min="6" max="7" width="14.85546875" style="6" customWidth="1"/>
    <col min="8" max="16384" width="9.140625" style="6"/>
  </cols>
  <sheetData>
    <row r="1" spans="1:11" ht="16.5" customHeight="1" thickBot="1"/>
    <row r="2" spans="1:11" ht="13.5" thickBot="1">
      <c r="B2" s="7" t="s">
        <v>23</v>
      </c>
      <c r="C2" s="8" t="s">
        <v>71</v>
      </c>
    </row>
    <row r="3" spans="1:11" s="12" customFormat="1" ht="14.25" customHeight="1">
      <c r="A3" s="9"/>
      <c r="B3" s="10"/>
      <c r="C3" s="11"/>
    </row>
    <row r="4" spans="1:11" s="1" customFormat="1">
      <c r="A4" s="90"/>
      <c r="B4" s="120" t="s">
        <v>180</v>
      </c>
      <c r="C4" s="32"/>
      <c r="D4" s="32"/>
      <c r="E4" s="32"/>
      <c r="F4" s="32"/>
      <c r="G4" s="32"/>
      <c r="H4" s="32"/>
      <c r="I4" s="32"/>
      <c r="J4" s="33"/>
      <c r="K4" s="35"/>
    </row>
    <row r="5" spans="1:11" s="1" customFormat="1">
      <c r="A5" s="29"/>
      <c r="B5" s="94" t="s">
        <v>86</v>
      </c>
      <c r="C5" s="44"/>
      <c r="D5" s="44"/>
      <c r="E5" s="44"/>
      <c r="F5" s="44"/>
      <c r="G5" s="44"/>
      <c r="H5" s="44"/>
      <c r="I5" s="44"/>
      <c r="J5" s="45"/>
      <c r="K5" s="35"/>
    </row>
    <row r="6" spans="1:11" s="12" customFormat="1" ht="14.25" customHeight="1">
      <c r="A6" s="9"/>
      <c r="B6" s="10"/>
      <c r="C6" s="11"/>
    </row>
    <row r="7" spans="1:11" s="12" customFormat="1" ht="14.25" customHeight="1">
      <c r="A7" s="9"/>
      <c r="B7" s="10"/>
      <c r="C7" s="11"/>
    </row>
    <row r="8" spans="1:11" ht="14.25" customHeight="1">
      <c r="B8" s="2" t="s">
        <v>246</v>
      </c>
    </row>
    <row r="9" spans="1:11">
      <c r="F9" s="13" t="s">
        <v>67</v>
      </c>
    </row>
    <row r="10" spans="1:11" ht="28.5" customHeight="1">
      <c r="B10" s="48" t="s">
        <v>72</v>
      </c>
      <c r="C10" s="14">
        <v>2023</v>
      </c>
      <c r="D10" s="14">
        <v>2024</v>
      </c>
      <c r="E10" s="15">
        <v>2025</v>
      </c>
      <c r="F10" s="14" t="s">
        <v>242</v>
      </c>
    </row>
    <row r="11" spans="1:11" ht="18.75" customHeight="1">
      <c r="B11" s="122" t="s">
        <v>3</v>
      </c>
      <c r="C11" s="27"/>
      <c r="D11" s="27"/>
      <c r="E11" s="28"/>
      <c r="F11" s="126"/>
    </row>
    <row r="12" spans="1:11" ht="18.75" customHeight="1">
      <c r="B12" s="122" t="s">
        <v>4</v>
      </c>
      <c r="C12" s="27"/>
      <c r="D12" s="27"/>
      <c r="E12" s="28"/>
      <c r="F12" s="127"/>
    </row>
    <row r="13" spans="1:11" ht="18.75" customHeight="1">
      <c r="B13" s="122" t="s">
        <v>26</v>
      </c>
      <c r="C13" s="16">
        <f>C15+C14</f>
        <v>0</v>
      </c>
      <c r="D13" s="16">
        <f>D15+D14</f>
        <v>0</v>
      </c>
      <c r="E13" s="17">
        <f>E15+E14</f>
        <v>0</v>
      </c>
      <c r="F13" s="127"/>
    </row>
    <row r="14" spans="1:11" ht="18.75" customHeight="1">
      <c r="B14" s="122" t="s">
        <v>25</v>
      </c>
      <c r="C14" s="27"/>
      <c r="D14" s="27"/>
      <c r="E14" s="28"/>
      <c r="F14" s="127"/>
    </row>
    <row r="15" spans="1:11" ht="18.75" customHeight="1">
      <c r="B15" s="122" t="s">
        <v>24</v>
      </c>
      <c r="C15" s="27"/>
      <c r="D15" s="27"/>
      <c r="E15" s="28"/>
      <c r="F15" s="127"/>
    </row>
    <row r="16" spans="1:11" ht="18.75" customHeight="1">
      <c r="B16" s="122" t="s">
        <v>5</v>
      </c>
      <c r="C16" s="27"/>
      <c r="D16" s="27"/>
      <c r="E16" s="28"/>
      <c r="F16" s="127"/>
    </row>
    <row r="17" spans="2:7" ht="18.75" customHeight="1">
      <c r="B17" s="122" t="s">
        <v>6</v>
      </c>
      <c r="C17" s="27"/>
      <c r="D17" s="27"/>
      <c r="E17" s="28"/>
      <c r="F17" s="127"/>
    </row>
    <row r="18" spans="2:7" ht="18.75" customHeight="1">
      <c r="B18" s="122" t="s">
        <v>7</v>
      </c>
      <c r="C18" s="27"/>
      <c r="D18" s="27"/>
      <c r="E18" s="28"/>
      <c r="F18" s="127"/>
    </row>
    <row r="19" spans="2:7" ht="36.75" customHeight="1">
      <c r="B19" s="123" t="s">
        <v>76</v>
      </c>
      <c r="C19" s="18" t="e">
        <f>C11/C12</f>
        <v>#DIV/0!</v>
      </c>
      <c r="D19" s="18" t="e">
        <f>D11/D12</f>
        <v>#DIV/0!</v>
      </c>
      <c r="E19" s="19" t="e">
        <f>E11/E12</f>
        <v>#DIV/0!</v>
      </c>
      <c r="F19" s="126" t="e">
        <f>AVERAGE(C19:E19)</f>
        <v>#DIV/0!</v>
      </c>
      <c r="G19" s="20" t="s">
        <v>179</v>
      </c>
    </row>
    <row r="20" spans="2:7" ht="36.75" customHeight="1">
      <c r="B20" s="124" t="s">
        <v>75</v>
      </c>
      <c r="C20" s="21" t="e">
        <f>C14/C15</f>
        <v>#DIV/0!</v>
      </c>
      <c r="D20" s="21" t="e">
        <f>D14/D15</f>
        <v>#DIV/0!</v>
      </c>
      <c r="E20" s="22" t="e">
        <f>E14/E15</f>
        <v>#DIV/0!</v>
      </c>
      <c r="F20" s="127" t="e">
        <f>AVERAGE(C20:E20)</f>
        <v>#DIV/0!</v>
      </c>
      <c r="G20" s="20" t="s">
        <v>179</v>
      </c>
    </row>
    <row r="21" spans="2:7" ht="36.75" customHeight="1">
      <c r="B21" s="124" t="s">
        <v>73</v>
      </c>
      <c r="C21" s="21" t="e">
        <f>C16/C17</f>
        <v>#DIV/0!</v>
      </c>
      <c r="D21" s="21" t="e">
        <f>D16/D17</f>
        <v>#DIV/0!</v>
      </c>
      <c r="E21" s="22" t="e">
        <f>E16/E17</f>
        <v>#DIV/0!</v>
      </c>
      <c r="F21" s="347" t="e">
        <f>AVERAGE(C21:E21)</f>
        <v>#DIV/0!</v>
      </c>
      <c r="G21" s="20" t="s">
        <v>179</v>
      </c>
    </row>
    <row r="22" spans="2:7" ht="36.75" customHeight="1">
      <c r="B22" s="125" t="s">
        <v>74</v>
      </c>
      <c r="C22" s="23" t="e">
        <f>C18/C15</f>
        <v>#DIV/0!</v>
      </c>
      <c r="D22" s="23" t="e">
        <f>D18/D15</f>
        <v>#DIV/0!</v>
      </c>
      <c r="E22" s="24" t="e">
        <f>E18/E15</f>
        <v>#DIV/0!</v>
      </c>
      <c r="F22" s="121" t="e">
        <f>AVERAGE(C22:E22)</f>
        <v>#DIV/0!</v>
      </c>
      <c r="G22" s="20" t="s">
        <v>179</v>
      </c>
    </row>
    <row r="24" spans="2:7">
      <c r="B24" s="25"/>
    </row>
    <row r="25" spans="2:7">
      <c r="B25" s="26"/>
    </row>
    <row r="26" spans="2:7">
      <c r="B26" s="2" t="s">
        <v>325</v>
      </c>
    </row>
    <row r="27" spans="2:7">
      <c r="F27" s="13" t="s">
        <v>67</v>
      </c>
    </row>
    <row r="28" spans="2:7" ht="28.5" customHeight="1">
      <c r="B28" s="48" t="s">
        <v>72</v>
      </c>
      <c r="C28" s="14">
        <v>2023</v>
      </c>
      <c r="D28" s="14">
        <v>2024</v>
      </c>
      <c r="E28" s="15">
        <v>2025</v>
      </c>
      <c r="F28" s="14" t="s">
        <v>327</v>
      </c>
    </row>
    <row r="29" spans="2:7" ht="18.75" customHeight="1">
      <c r="B29" s="122" t="s">
        <v>3</v>
      </c>
      <c r="C29" s="27"/>
      <c r="D29" s="27"/>
      <c r="E29" s="28"/>
      <c r="F29" s="126"/>
    </row>
    <row r="30" spans="2:7" ht="18.75" customHeight="1">
      <c r="B30" s="122" t="s">
        <v>4</v>
      </c>
      <c r="C30" s="27"/>
      <c r="D30" s="27"/>
      <c r="E30" s="28"/>
      <c r="F30" s="127"/>
    </row>
    <row r="31" spans="2:7" ht="18.75" customHeight="1">
      <c r="B31" s="122" t="s">
        <v>26</v>
      </c>
      <c r="C31" s="16">
        <f>C33+C32</f>
        <v>0</v>
      </c>
      <c r="D31" s="16">
        <f>D33+D32</f>
        <v>0</v>
      </c>
      <c r="E31" s="17">
        <f>E33+E32</f>
        <v>0</v>
      </c>
      <c r="F31" s="127"/>
    </row>
    <row r="32" spans="2:7" ht="18.75" customHeight="1">
      <c r="B32" s="122" t="s">
        <v>328</v>
      </c>
      <c r="C32" s="27"/>
      <c r="D32" s="27"/>
      <c r="E32" s="28"/>
      <c r="F32" s="127"/>
    </row>
    <row r="33" spans="2:8" ht="18.75" customHeight="1">
      <c r="B33" s="122" t="s">
        <v>24</v>
      </c>
      <c r="C33" s="27"/>
      <c r="D33" s="27"/>
      <c r="E33" s="28"/>
      <c r="F33" s="127"/>
      <c r="H33" s="6" t="s">
        <v>529</v>
      </c>
    </row>
    <row r="34" spans="2:8" ht="18.75" customHeight="1">
      <c r="B34" s="122" t="s">
        <v>5</v>
      </c>
      <c r="C34" s="27"/>
      <c r="D34" s="27"/>
      <c r="E34" s="28"/>
      <c r="F34" s="127"/>
    </row>
    <row r="35" spans="2:8" ht="18.75" customHeight="1">
      <c r="B35" s="122" t="s">
        <v>6</v>
      </c>
      <c r="C35" s="27"/>
      <c r="D35" s="27"/>
      <c r="E35" s="28"/>
      <c r="F35" s="127"/>
    </row>
    <row r="36" spans="2:8" ht="18.75" customHeight="1">
      <c r="B36" s="122" t="s">
        <v>7</v>
      </c>
      <c r="C36" s="27"/>
      <c r="D36" s="27"/>
      <c r="E36" s="28"/>
      <c r="F36" s="127"/>
    </row>
    <row r="37" spans="2:8" ht="36.75" customHeight="1">
      <c r="B37" s="123" t="s">
        <v>76</v>
      </c>
      <c r="C37" s="18" t="e">
        <f>C29/C30</f>
        <v>#DIV/0!</v>
      </c>
      <c r="D37" s="18" t="e">
        <f>D29/D30</f>
        <v>#DIV/0!</v>
      </c>
      <c r="E37" s="19" t="e">
        <f>E29/E30</f>
        <v>#DIV/0!</v>
      </c>
      <c r="F37" s="126" t="e">
        <f>AVERAGE(C37:E37)</f>
        <v>#DIV/0!</v>
      </c>
      <c r="G37" s="20" t="s">
        <v>179</v>
      </c>
    </row>
    <row r="38" spans="2:8" ht="36.75" customHeight="1">
      <c r="B38" s="124" t="s">
        <v>326</v>
      </c>
      <c r="C38" s="21" t="e">
        <f>C32/C33</f>
        <v>#DIV/0!</v>
      </c>
      <c r="D38" s="21" t="e">
        <f>D32/D33</f>
        <v>#DIV/0!</v>
      </c>
      <c r="E38" s="22" t="e">
        <f>E32/E33</f>
        <v>#DIV/0!</v>
      </c>
      <c r="F38" s="127" t="e">
        <f>AVERAGE(C38:E38)</f>
        <v>#DIV/0!</v>
      </c>
      <c r="G38" s="20" t="s">
        <v>329</v>
      </c>
    </row>
    <row r="39" spans="2:8" ht="36.75" customHeight="1">
      <c r="B39" s="124" t="s">
        <v>73</v>
      </c>
      <c r="C39" s="21" t="e">
        <f>C34/C35</f>
        <v>#DIV/0!</v>
      </c>
      <c r="D39" s="21" t="e">
        <f>D34/D35</f>
        <v>#DIV/0!</v>
      </c>
      <c r="E39" s="22" t="e">
        <f>E34/E35</f>
        <v>#DIV/0!</v>
      </c>
      <c r="F39" s="347" t="e">
        <f>AVERAGE(C39:E39)</f>
        <v>#DIV/0!</v>
      </c>
      <c r="G39" s="20" t="s">
        <v>179</v>
      </c>
    </row>
    <row r="40" spans="2:8" ht="36.75" customHeight="1">
      <c r="B40" s="125" t="s">
        <v>74</v>
      </c>
      <c r="C40" s="23" t="e">
        <f>C36/C33</f>
        <v>#DIV/0!</v>
      </c>
      <c r="D40" s="23" t="e">
        <f>D36/D33</f>
        <v>#DIV/0!</v>
      </c>
      <c r="E40" s="24" t="e">
        <f>E36/E33</f>
        <v>#DIV/0!</v>
      </c>
      <c r="F40" s="121" t="e">
        <f>AVERAGE(C40:E40)</f>
        <v>#DIV/0!</v>
      </c>
      <c r="G40" s="20" t="s">
        <v>329</v>
      </c>
    </row>
  </sheetData>
  <phoneticPr fontId="2" type="noConversion"/>
  <pageMargins left="0.25" right="0.25" top="0.75" bottom="0.75" header="0.3" footer="0.3"/>
  <pageSetup paperSize="9" scale="8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65"/>
  <sheetViews>
    <sheetView showGridLines="0" zoomScaleNormal="100" workbookViewId="0">
      <selection activeCell="H37" sqref="H37"/>
    </sheetView>
  </sheetViews>
  <sheetFormatPr defaultRowHeight="12.75"/>
  <cols>
    <col min="1" max="1" width="4.28515625" style="29" customWidth="1"/>
    <col min="2" max="2" width="13.7109375" style="1" customWidth="1"/>
    <col min="3" max="6" width="15" style="1" customWidth="1"/>
    <col min="7" max="7" width="23.140625" style="1" customWidth="1"/>
    <col min="8" max="8" width="21.85546875" style="1" customWidth="1"/>
    <col min="9" max="9" width="20" style="1" customWidth="1"/>
    <col min="10" max="10" width="24.7109375" style="1" customWidth="1"/>
    <col min="11" max="16384" width="9.140625" style="1"/>
  </cols>
  <sheetData>
    <row r="1" spans="1:10" ht="13.5" thickBot="1"/>
    <row r="2" spans="1:10" ht="13.5" thickBot="1">
      <c r="B2" s="7" t="s">
        <v>23</v>
      </c>
      <c r="C2" s="30" t="str">
        <f>I.재무현황!C2</f>
        <v>운용사AAA</v>
      </c>
    </row>
    <row r="4" spans="1:10">
      <c r="B4" s="31" t="s">
        <v>68</v>
      </c>
      <c r="C4" s="32"/>
      <c r="D4" s="32"/>
      <c r="E4" s="32"/>
      <c r="F4" s="32"/>
      <c r="G4" s="32"/>
      <c r="H4" s="32"/>
      <c r="I4" s="32"/>
      <c r="J4" s="33"/>
    </row>
    <row r="5" spans="1:10">
      <c r="B5" s="34" t="s">
        <v>27</v>
      </c>
      <c r="C5" s="35"/>
      <c r="D5" s="35"/>
      <c r="E5" s="35"/>
      <c r="F5" s="35"/>
      <c r="G5" s="35"/>
      <c r="H5" s="35"/>
      <c r="I5" s="35"/>
      <c r="J5" s="36"/>
    </row>
    <row r="6" spans="1:10" s="37" customFormat="1" ht="12" customHeight="1">
      <c r="B6" s="38" t="s">
        <v>516</v>
      </c>
      <c r="C6" s="39"/>
      <c r="J6" s="40"/>
    </row>
    <row r="7" spans="1:10">
      <c r="B7" s="38" t="s">
        <v>145</v>
      </c>
      <c r="C7" s="35"/>
      <c r="D7" s="35"/>
      <c r="E7" s="35"/>
      <c r="F7" s="35"/>
      <c r="G7" s="35"/>
      <c r="H7" s="35"/>
      <c r="I7" s="35"/>
      <c r="J7" s="36"/>
    </row>
    <row r="8" spans="1:10">
      <c r="B8" s="41" t="s">
        <v>302</v>
      </c>
      <c r="C8" s="35"/>
      <c r="D8" s="35"/>
      <c r="E8" s="35"/>
      <c r="F8" s="35"/>
      <c r="G8" s="35"/>
      <c r="H8" s="35"/>
      <c r="I8" s="35"/>
      <c r="J8" s="36"/>
    </row>
    <row r="9" spans="1:10">
      <c r="B9" s="41"/>
      <c r="C9" s="35"/>
      <c r="D9" s="35"/>
      <c r="E9" s="35"/>
      <c r="F9" s="35"/>
      <c r="G9" s="35"/>
      <c r="H9" s="35"/>
      <c r="I9" s="35"/>
      <c r="J9" s="36"/>
    </row>
    <row r="10" spans="1:10" s="37" customFormat="1" ht="12" customHeight="1">
      <c r="B10" s="246" t="s">
        <v>303</v>
      </c>
      <c r="C10" s="39"/>
      <c r="J10" s="40"/>
    </row>
    <row r="11" spans="1:10">
      <c r="B11" s="43" t="s">
        <v>248</v>
      </c>
      <c r="C11" s="44"/>
      <c r="D11" s="44"/>
      <c r="E11" s="44"/>
      <c r="F11" s="44"/>
      <c r="G11" s="44"/>
      <c r="H11" s="44"/>
      <c r="I11" s="44"/>
      <c r="J11" s="45"/>
    </row>
    <row r="12" spans="1:10">
      <c r="B12" s="4"/>
    </row>
    <row r="13" spans="1:10">
      <c r="B13" s="4"/>
    </row>
    <row r="14" spans="1:10">
      <c r="B14" s="2" t="s">
        <v>255</v>
      </c>
    </row>
    <row r="15" spans="1:10">
      <c r="B15" s="2"/>
      <c r="E15" s="46" t="s">
        <v>254</v>
      </c>
      <c r="F15" s="46"/>
    </row>
    <row r="16" spans="1:10" s="6" customFormat="1" ht="25.5" customHeight="1">
      <c r="A16" s="5"/>
      <c r="B16" s="47" t="s">
        <v>28</v>
      </c>
      <c r="C16" s="48" t="s">
        <v>141</v>
      </c>
      <c r="D16" s="48" t="s">
        <v>142</v>
      </c>
      <c r="E16" s="48" t="s">
        <v>304</v>
      </c>
      <c r="F16" s="48" t="s">
        <v>462</v>
      </c>
      <c r="G16" s="47" t="s">
        <v>143</v>
      </c>
      <c r="H16" s="47" t="s">
        <v>299</v>
      </c>
      <c r="I16" s="47" t="s">
        <v>300</v>
      </c>
      <c r="J16" s="47" t="s">
        <v>29</v>
      </c>
    </row>
    <row r="17" spans="1:10">
      <c r="A17" s="29">
        <v>1</v>
      </c>
      <c r="B17" s="49" t="s">
        <v>146</v>
      </c>
      <c r="C17" s="49"/>
      <c r="D17" s="49"/>
      <c r="E17" s="50">
        <f>'II.2.운용조직 상세'!L19</f>
        <v>17.254794520547946</v>
      </c>
      <c r="F17" s="311"/>
      <c r="G17" s="49"/>
      <c r="H17" s="49"/>
      <c r="I17" s="49"/>
      <c r="J17" s="49"/>
    </row>
    <row r="18" spans="1:10">
      <c r="B18" s="4"/>
    </row>
    <row r="19" spans="1:10">
      <c r="B19" s="4"/>
    </row>
    <row r="20" spans="1:10">
      <c r="B20" s="2" t="s">
        <v>247</v>
      </c>
    </row>
    <row r="21" spans="1:10">
      <c r="B21" s="2"/>
      <c r="E21" s="46" t="s">
        <v>254</v>
      </c>
      <c r="F21" s="46"/>
    </row>
    <row r="22" spans="1:10" s="6" customFormat="1" ht="25.5" customHeight="1">
      <c r="A22" s="5"/>
      <c r="B22" s="47" t="s">
        <v>28</v>
      </c>
      <c r="C22" s="48" t="s">
        <v>141</v>
      </c>
      <c r="D22" s="48" t="s">
        <v>142</v>
      </c>
      <c r="E22" s="48" t="s">
        <v>304</v>
      </c>
      <c r="F22" s="48" t="s">
        <v>462</v>
      </c>
      <c r="G22" s="47" t="s">
        <v>143</v>
      </c>
      <c r="H22" s="47" t="s">
        <v>299</v>
      </c>
      <c r="I22" s="47" t="s">
        <v>301</v>
      </c>
      <c r="J22" s="47" t="s">
        <v>29</v>
      </c>
    </row>
    <row r="23" spans="1:10">
      <c r="A23" s="29">
        <v>1</v>
      </c>
      <c r="B23" s="49" t="s">
        <v>256</v>
      </c>
      <c r="C23" s="49"/>
      <c r="D23" s="49"/>
      <c r="E23" s="50">
        <f>'II.2.운용조직 상세'!L23</f>
        <v>22.586301369863016</v>
      </c>
      <c r="F23" s="311"/>
      <c r="G23" s="49"/>
      <c r="H23" s="49"/>
      <c r="I23" s="49"/>
      <c r="J23" s="49"/>
    </row>
    <row r="24" spans="1:10">
      <c r="A24" s="29">
        <v>2</v>
      </c>
      <c r="B24" s="49" t="s">
        <v>257</v>
      </c>
      <c r="C24" s="49"/>
      <c r="D24" s="49"/>
      <c r="E24" s="50">
        <f>'II.2.운용조직 상세'!L29</f>
        <v>16.25205479452055</v>
      </c>
      <c r="F24" s="311"/>
      <c r="G24" s="49"/>
      <c r="H24" s="49"/>
      <c r="I24" s="49"/>
      <c r="J24" s="49"/>
    </row>
    <row r="25" spans="1:10">
      <c r="A25" s="29">
        <v>3</v>
      </c>
      <c r="B25" s="49"/>
      <c r="C25" s="49"/>
      <c r="D25" s="49"/>
      <c r="E25" s="50"/>
      <c r="F25" s="311"/>
      <c r="G25" s="49"/>
      <c r="H25" s="49"/>
      <c r="I25" s="49"/>
      <c r="J25" s="49"/>
    </row>
    <row r="26" spans="1:10">
      <c r="A26" s="29">
        <v>4</v>
      </c>
      <c r="B26" s="49"/>
      <c r="C26" s="49"/>
      <c r="D26" s="49"/>
      <c r="E26" s="50"/>
      <c r="F26" s="311"/>
      <c r="G26" s="49"/>
      <c r="H26" s="49"/>
      <c r="I26" s="49"/>
      <c r="J26" s="49"/>
    </row>
    <row r="27" spans="1:10">
      <c r="A27" s="29">
        <v>5</v>
      </c>
      <c r="B27" s="49"/>
      <c r="C27" s="49"/>
      <c r="D27" s="49"/>
      <c r="E27" s="50"/>
      <c r="F27" s="311"/>
      <c r="G27" s="49"/>
      <c r="H27" s="49"/>
      <c r="I27" s="49"/>
      <c r="J27" s="49"/>
    </row>
    <row r="28" spans="1:10">
      <c r="A28" s="29">
        <v>6</v>
      </c>
      <c r="B28" s="49"/>
      <c r="C28" s="49"/>
      <c r="D28" s="49"/>
      <c r="E28" s="50"/>
      <c r="F28" s="311"/>
      <c r="G28" s="49"/>
      <c r="H28" s="49"/>
      <c r="I28" s="49"/>
      <c r="J28" s="49"/>
    </row>
    <row r="29" spans="1:10">
      <c r="A29" s="29">
        <v>7</v>
      </c>
      <c r="B29" s="49"/>
      <c r="C29" s="49"/>
      <c r="D29" s="49"/>
      <c r="E29" s="50"/>
      <c r="F29" s="311"/>
      <c r="G29" s="49"/>
      <c r="H29" s="49"/>
      <c r="I29" s="49"/>
      <c r="J29" s="49"/>
    </row>
    <row r="30" spans="1:10">
      <c r="A30" s="29">
        <v>8</v>
      </c>
      <c r="B30" s="49"/>
      <c r="C30" s="49"/>
      <c r="D30" s="49"/>
      <c r="E30" s="50"/>
      <c r="F30" s="311"/>
      <c r="G30" s="49"/>
      <c r="H30" s="49"/>
      <c r="I30" s="49"/>
      <c r="J30" s="49"/>
    </row>
    <row r="31" spans="1:10">
      <c r="A31" s="29">
        <v>9</v>
      </c>
      <c r="B31" s="49"/>
      <c r="C31" s="49"/>
      <c r="D31" s="49"/>
      <c r="E31" s="50"/>
      <c r="F31" s="311"/>
      <c r="G31" s="49"/>
      <c r="H31" s="49"/>
      <c r="I31" s="49"/>
      <c r="J31" s="49"/>
    </row>
    <row r="32" spans="1:10">
      <c r="A32" s="29">
        <v>10</v>
      </c>
      <c r="B32" s="49"/>
      <c r="C32" s="49"/>
      <c r="D32" s="49"/>
      <c r="E32" s="50"/>
      <c r="F32" s="311"/>
      <c r="G32" s="49"/>
      <c r="H32" s="49"/>
      <c r="I32" s="49"/>
      <c r="J32" s="49"/>
    </row>
    <row r="33" spans="1:10" s="53" customFormat="1">
      <c r="A33" s="51"/>
      <c r="B33" s="52"/>
      <c r="C33" s="52"/>
      <c r="D33" s="52"/>
      <c r="E33" s="52"/>
      <c r="F33" s="52"/>
      <c r="G33" s="52"/>
      <c r="H33" s="52"/>
      <c r="I33" s="52"/>
      <c r="J33" s="52"/>
    </row>
    <row r="36" spans="1:10">
      <c r="B36" s="2" t="s">
        <v>258</v>
      </c>
    </row>
    <row r="37" spans="1:10">
      <c r="B37" s="2"/>
      <c r="E37" s="46" t="s">
        <v>254</v>
      </c>
      <c r="F37" s="46"/>
    </row>
    <row r="38" spans="1:10" s="6" customFormat="1" ht="25.5" customHeight="1">
      <c r="A38" s="5"/>
      <c r="B38" s="47" t="s">
        <v>28</v>
      </c>
      <c r="C38" s="48" t="s">
        <v>141</v>
      </c>
      <c r="D38" s="48" t="s">
        <v>142</v>
      </c>
      <c r="E38" s="48" t="s">
        <v>304</v>
      </c>
      <c r="F38" s="48" t="s">
        <v>462</v>
      </c>
      <c r="G38" s="47" t="s">
        <v>143</v>
      </c>
      <c r="H38" s="47" t="s">
        <v>299</v>
      </c>
      <c r="I38" s="47" t="s">
        <v>301</v>
      </c>
      <c r="J38" s="47" t="s">
        <v>29</v>
      </c>
    </row>
    <row r="39" spans="1:10">
      <c r="A39" s="29">
        <v>1</v>
      </c>
      <c r="B39" s="49" t="s">
        <v>147</v>
      </c>
      <c r="C39" s="49"/>
      <c r="D39" s="49"/>
      <c r="E39" s="54">
        <f>'II.2.운용조직 상세'!L33</f>
        <v>16.506849315068493</v>
      </c>
      <c r="F39" s="311"/>
      <c r="G39" s="49"/>
      <c r="H39" s="49"/>
      <c r="I39" s="49"/>
      <c r="J39" s="49"/>
    </row>
    <row r="40" spans="1:10">
      <c r="A40" s="29">
        <v>2</v>
      </c>
      <c r="B40" s="49"/>
      <c r="C40" s="49"/>
      <c r="D40" s="49"/>
      <c r="E40" s="54"/>
      <c r="F40" s="311"/>
      <c r="G40" s="49"/>
      <c r="H40" s="49"/>
      <c r="I40" s="49"/>
      <c r="J40" s="49"/>
    </row>
    <row r="41" spans="1:10">
      <c r="A41" s="29">
        <v>3</v>
      </c>
      <c r="B41" s="49"/>
      <c r="C41" s="49"/>
      <c r="D41" s="49"/>
      <c r="E41" s="54"/>
      <c r="F41" s="311"/>
      <c r="G41" s="49"/>
      <c r="H41" s="49"/>
      <c r="I41" s="49"/>
      <c r="J41" s="49"/>
    </row>
    <row r="42" spans="1:10">
      <c r="A42" s="29">
        <v>4</v>
      </c>
      <c r="B42" s="49"/>
      <c r="C42" s="49"/>
      <c r="D42" s="49"/>
      <c r="E42" s="54"/>
      <c r="F42" s="311"/>
      <c r="G42" s="49"/>
      <c r="H42" s="49"/>
      <c r="I42" s="49"/>
      <c r="J42" s="49"/>
    </row>
    <row r="43" spans="1:10">
      <c r="A43" s="29">
        <v>5</v>
      </c>
      <c r="B43" s="49"/>
      <c r="C43" s="49"/>
      <c r="D43" s="49"/>
      <c r="E43" s="54"/>
      <c r="F43" s="311"/>
      <c r="G43" s="49"/>
      <c r="H43" s="49"/>
      <c r="I43" s="49"/>
      <c r="J43" s="49"/>
    </row>
    <row r="44" spans="1:10">
      <c r="A44" s="29">
        <v>6</v>
      </c>
      <c r="B44" s="49"/>
      <c r="C44" s="49"/>
      <c r="D44" s="49"/>
      <c r="E44" s="54"/>
      <c r="F44" s="311"/>
      <c r="G44" s="49"/>
      <c r="H44" s="49"/>
      <c r="I44" s="49"/>
      <c r="J44" s="49"/>
    </row>
    <row r="45" spans="1:10">
      <c r="A45" s="29">
        <v>7</v>
      </c>
      <c r="B45" s="49"/>
      <c r="C45" s="49"/>
      <c r="D45" s="49"/>
      <c r="E45" s="54"/>
      <c r="F45" s="311"/>
      <c r="G45" s="49"/>
      <c r="H45" s="49"/>
      <c r="I45" s="49"/>
      <c r="J45" s="49"/>
    </row>
    <row r="46" spans="1:10">
      <c r="A46" s="29">
        <v>8</v>
      </c>
      <c r="B46" s="49"/>
      <c r="C46" s="49"/>
      <c r="D46" s="49"/>
      <c r="E46" s="54"/>
      <c r="F46" s="311"/>
      <c r="G46" s="49"/>
      <c r="H46" s="49"/>
      <c r="I46" s="49"/>
      <c r="J46" s="49"/>
    </row>
    <row r="47" spans="1:10">
      <c r="A47" s="29">
        <v>9</v>
      </c>
      <c r="B47" s="49"/>
      <c r="C47" s="49"/>
      <c r="D47" s="49"/>
      <c r="E47" s="54"/>
      <c r="F47" s="311"/>
      <c r="G47" s="49"/>
      <c r="H47" s="49"/>
      <c r="I47" s="49"/>
      <c r="J47" s="49"/>
    </row>
    <row r="48" spans="1:10">
      <c r="A48" s="29">
        <v>10</v>
      </c>
      <c r="B48" s="49"/>
      <c r="C48" s="49"/>
      <c r="D48" s="49"/>
      <c r="E48" s="54"/>
      <c r="F48" s="311"/>
      <c r="G48" s="49"/>
      <c r="H48" s="49"/>
      <c r="I48" s="49"/>
      <c r="J48" s="49"/>
    </row>
    <row r="49" spans="1:10" s="53" customFormat="1">
      <c r="A49" s="51"/>
      <c r="B49" s="52"/>
      <c r="C49" s="52"/>
      <c r="D49" s="52"/>
      <c r="E49" s="52"/>
      <c r="F49" s="52"/>
      <c r="G49" s="52"/>
      <c r="H49" s="52"/>
      <c r="I49" s="52"/>
      <c r="J49" s="52"/>
    </row>
    <row r="52" spans="1:10">
      <c r="B52" s="2" t="s">
        <v>381</v>
      </c>
    </row>
    <row r="53" spans="1:10">
      <c r="B53" s="2"/>
      <c r="E53" s="46" t="s">
        <v>254</v>
      </c>
      <c r="F53" s="46"/>
    </row>
    <row r="54" spans="1:10" ht="25.5">
      <c r="B54" s="47" t="s">
        <v>28</v>
      </c>
      <c r="C54" s="48" t="s">
        <v>141</v>
      </c>
      <c r="D54" s="48" t="s">
        <v>142</v>
      </c>
      <c r="E54" s="48" t="s">
        <v>382</v>
      </c>
      <c r="F54" s="48" t="s">
        <v>462</v>
      </c>
      <c r="G54" s="47" t="s">
        <v>143</v>
      </c>
      <c r="H54" s="47" t="s">
        <v>299</v>
      </c>
      <c r="I54" s="47" t="s">
        <v>383</v>
      </c>
      <c r="J54" s="47" t="s">
        <v>29</v>
      </c>
    </row>
    <row r="55" spans="1:10">
      <c r="A55" s="29">
        <v>1</v>
      </c>
      <c r="B55" s="49" t="s">
        <v>384</v>
      </c>
      <c r="C55" s="49"/>
      <c r="D55" s="49"/>
      <c r="E55" s="54">
        <f>'II.2.운용조직 상세'!L42</f>
        <v>17.005479452054793</v>
      </c>
      <c r="F55" s="311"/>
      <c r="G55" s="49"/>
      <c r="H55" s="49"/>
      <c r="I55" s="49"/>
      <c r="J55" s="49"/>
    </row>
    <row r="56" spans="1:10">
      <c r="A56" s="29">
        <v>2</v>
      </c>
      <c r="B56" s="49" t="s">
        <v>402</v>
      </c>
      <c r="C56" s="49"/>
      <c r="D56" s="49"/>
      <c r="E56" s="54">
        <f>'II.2.운용조직 상세'!L46</f>
        <v>13.005479452054795</v>
      </c>
      <c r="F56" s="311"/>
      <c r="G56" s="49"/>
      <c r="H56" s="49"/>
      <c r="I56" s="49"/>
      <c r="J56" s="49"/>
    </row>
    <row r="57" spans="1:10">
      <c r="A57" s="29">
        <v>3</v>
      </c>
      <c r="B57" s="49" t="s">
        <v>385</v>
      </c>
      <c r="C57" s="49"/>
      <c r="D57" s="49"/>
      <c r="E57" s="54">
        <f>'II.2.운용조직 상세'!L50</f>
        <v>15.002739726027396</v>
      </c>
      <c r="F57" s="311"/>
      <c r="G57" s="49"/>
      <c r="H57" s="49"/>
      <c r="I57" s="49"/>
      <c r="J57" s="49"/>
    </row>
    <row r="58" spans="1:10">
      <c r="A58" s="29">
        <v>4</v>
      </c>
      <c r="B58" s="49" t="s">
        <v>386</v>
      </c>
      <c r="C58" s="49"/>
      <c r="D58" s="49"/>
      <c r="E58" s="54">
        <f>'II.2.운용조직 상세'!L54</f>
        <v>6.838356164383562</v>
      </c>
      <c r="F58" s="311"/>
      <c r="G58" s="49"/>
      <c r="H58" s="49"/>
      <c r="I58" s="49"/>
      <c r="J58" s="49"/>
    </row>
    <row r="59" spans="1:10">
      <c r="A59" s="29">
        <v>5</v>
      </c>
      <c r="B59" s="49"/>
      <c r="C59" s="49"/>
      <c r="D59" s="49"/>
      <c r="E59" s="54"/>
      <c r="F59" s="311"/>
      <c r="G59" s="49"/>
      <c r="H59" s="49"/>
      <c r="I59" s="49"/>
      <c r="J59" s="49"/>
    </row>
    <row r="60" spans="1:10">
      <c r="A60" s="29">
        <v>6</v>
      </c>
      <c r="B60" s="49"/>
      <c r="C60" s="49"/>
      <c r="D60" s="49"/>
      <c r="E60" s="54"/>
      <c r="F60" s="311"/>
      <c r="G60" s="49"/>
      <c r="H60" s="49"/>
      <c r="I60" s="49"/>
      <c r="J60" s="49"/>
    </row>
    <row r="61" spans="1:10">
      <c r="A61" s="29">
        <v>7</v>
      </c>
      <c r="B61" s="49"/>
      <c r="C61" s="49"/>
      <c r="D61" s="49"/>
      <c r="E61" s="54"/>
      <c r="F61" s="311"/>
      <c r="G61" s="49"/>
      <c r="H61" s="49"/>
      <c r="I61" s="49"/>
      <c r="J61" s="49"/>
    </row>
    <row r="62" spans="1:10">
      <c r="A62" s="29">
        <v>8</v>
      </c>
      <c r="B62" s="49"/>
      <c r="C62" s="49"/>
      <c r="D62" s="49"/>
      <c r="E62" s="54"/>
      <c r="F62" s="311"/>
      <c r="G62" s="49"/>
      <c r="H62" s="49"/>
      <c r="I62" s="49"/>
      <c r="J62" s="49"/>
    </row>
    <row r="63" spans="1:10">
      <c r="A63" s="29">
        <v>9</v>
      </c>
      <c r="B63" s="49"/>
      <c r="C63" s="49"/>
      <c r="D63" s="49"/>
      <c r="E63" s="54"/>
      <c r="F63" s="311"/>
      <c r="G63" s="49"/>
      <c r="H63" s="49"/>
      <c r="I63" s="49"/>
      <c r="J63" s="49"/>
    </row>
    <row r="64" spans="1:10">
      <c r="A64" s="29">
        <v>10</v>
      </c>
      <c r="B64" s="49"/>
      <c r="C64" s="49"/>
      <c r="D64" s="49"/>
      <c r="E64" s="54"/>
      <c r="F64" s="311"/>
      <c r="G64" s="49"/>
      <c r="H64" s="49"/>
      <c r="I64" s="49"/>
      <c r="J64" s="49"/>
    </row>
    <row r="65" spans="2:10">
      <c r="B65" s="52"/>
      <c r="C65" s="52"/>
      <c r="D65" s="52"/>
      <c r="E65" s="52"/>
      <c r="F65" s="52"/>
      <c r="G65" s="52"/>
      <c r="H65" s="52"/>
      <c r="I65" s="52"/>
      <c r="J65" s="52"/>
    </row>
  </sheetData>
  <phoneticPr fontId="2" type="noConversion"/>
  <pageMargins left="0.25" right="0.25" top="0.75" bottom="0.75" header="0.3" footer="0.3"/>
  <pageSetup paperSize="9" scale="66" fitToHeight="0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5"/>
  <sheetViews>
    <sheetView showGridLines="0" zoomScaleNormal="100" workbookViewId="0">
      <selection activeCell="K43" sqref="K43"/>
    </sheetView>
  </sheetViews>
  <sheetFormatPr defaultColWidth="11.42578125" defaultRowHeight="12" customHeight="1"/>
  <cols>
    <col min="1" max="1" width="1.7109375" style="37" customWidth="1"/>
    <col min="2" max="2" width="13.7109375" style="37" customWidth="1"/>
    <col min="3" max="3" width="14.7109375" style="37" customWidth="1"/>
    <col min="4" max="4" width="18" style="37" customWidth="1"/>
    <col min="5" max="6" width="12.5703125" style="37" customWidth="1"/>
    <col min="7" max="7" width="23.28515625" style="37" customWidth="1"/>
    <col min="8" max="8" width="13.5703125" style="37" customWidth="1"/>
    <col min="9" max="10" width="14.7109375" style="37" bestFit="1" customWidth="1"/>
    <col min="11" max="11" width="10.5703125" style="37" bestFit="1" customWidth="1"/>
    <col min="12" max="12" width="16.42578125" style="37" customWidth="1"/>
    <col min="13" max="16384" width="11.42578125" style="37"/>
  </cols>
  <sheetData>
    <row r="1" spans="1:12" ht="12" customHeight="1" thickBot="1"/>
    <row r="2" spans="1:12" ht="12" customHeight="1" thickBot="1">
      <c r="B2" s="7" t="s">
        <v>23</v>
      </c>
      <c r="C2" s="30" t="str">
        <f>I.재무현황!C2</f>
        <v>운용사AAA</v>
      </c>
    </row>
    <row r="3" spans="1:12" ht="12" customHeight="1">
      <c r="B3" s="39"/>
      <c r="C3" s="39"/>
    </row>
    <row r="4" spans="1:12" ht="12" customHeight="1">
      <c r="B4" s="31" t="s">
        <v>68</v>
      </c>
      <c r="C4" s="55"/>
      <c r="D4" s="56"/>
      <c r="E4" s="56"/>
      <c r="F4" s="56"/>
      <c r="G4" s="56"/>
      <c r="H4" s="56"/>
      <c r="I4" s="56"/>
      <c r="J4" s="56"/>
      <c r="K4" s="56"/>
      <c r="L4" s="57"/>
    </row>
    <row r="5" spans="1:12" ht="12" customHeight="1">
      <c r="B5" s="58" t="s">
        <v>259</v>
      </c>
      <c r="C5" s="39"/>
      <c r="L5" s="40"/>
    </row>
    <row r="6" spans="1:12" ht="12" customHeight="1">
      <c r="B6" s="58" t="s">
        <v>260</v>
      </c>
      <c r="C6" s="39"/>
      <c r="L6" s="40"/>
    </row>
    <row r="7" spans="1:12" ht="12" customHeight="1">
      <c r="B7" s="58" t="s">
        <v>261</v>
      </c>
      <c r="C7" s="39"/>
      <c r="L7" s="40"/>
    </row>
    <row r="8" spans="1:12" ht="12" customHeight="1">
      <c r="B8" s="58" t="s">
        <v>348</v>
      </c>
      <c r="C8" s="39"/>
      <c r="L8" s="40"/>
    </row>
    <row r="9" spans="1:12" ht="12" customHeight="1">
      <c r="B9" s="41"/>
      <c r="C9" s="39"/>
      <c r="L9" s="40"/>
    </row>
    <row r="10" spans="1:12" ht="12" customHeight="1">
      <c r="B10" s="246" t="s">
        <v>306</v>
      </c>
      <c r="C10" s="39"/>
      <c r="L10" s="40"/>
    </row>
    <row r="11" spans="1:12" ht="12" customHeight="1">
      <c r="B11" s="42" t="s">
        <v>186</v>
      </c>
      <c r="C11" s="39"/>
      <c r="L11" s="40"/>
    </row>
    <row r="12" spans="1:12" ht="12" customHeight="1">
      <c r="B12" s="42" t="s">
        <v>262</v>
      </c>
      <c r="C12" s="39"/>
      <c r="L12" s="40"/>
    </row>
    <row r="13" spans="1:12" ht="12" customHeight="1">
      <c r="B13" s="59" t="s">
        <v>187</v>
      </c>
      <c r="C13" s="60"/>
      <c r="D13" s="61"/>
      <c r="E13" s="61"/>
      <c r="F13" s="61"/>
      <c r="G13" s="61"/>
      <c r="H13" s="61"/>
      <c r="I13" s="61"/>
      <c r="J13" s="61"/>
      <c r="K13" s="61"/>
      <c r="L13" s="62"/>
    </row>
    <row r="14" spans="1:12" ht="12" customHeight="1">
      <c r="B14" s="39"/>
      <c r="C14" s="39"/>
    </row>
    <row r="15" spans="1:12" s="1" customFormat="1" ht="12.75">
      <c r="A15" s="29"/>
      <c r="B15" s="2" t="s">
        <v>387</v>
      </c>
    </row>
    <row r="16" spans="1:12" ht="12" customHeight="1" thickBot="1">
      <c r="B16" s="39"/>
      <c r="C16" s="39"/>
      <c r="K16" s="46" t="s">
        <v>188</v>
      </c>
      <c r="L16" s="46"/>
    </row>
    <row r="17" spans="2:13" ht="26.25" thickBot="1">
      <c r="B17" s="63" t="s">
        <v>30</v>
      </c>
      <c r="C17" s="64" t="s">
        <v>249</v>
      </c>
      <c r="D17" s="65" t="s">
        <v>32</v>
      </c>
      <c r="E17" s="65" t="s">
        <v>33</v>
      </c>
      <c r="F17" s="65" t="s">
        <v>34</v>
      </c>
      <c r="G17" s="65" t="s">
        <v>35</v>
      </c>
      <c r="H17" s="64" t="s">
        <v>148</v>
      </c>
      <c r="I17" s="65" t="s">
        <v>36</v>
      </c>
      <c r="J17" s="65" t="s">
        <v>37</v>
      </c>
      <c r="K17" s="65" t="s">
        <v>38</v>
      </c>
      <c r="L17" s="66" t="s">
        <v>305</v>
      </c>
    </row>
    <row r="18" spans="2:13" ht="12" customHeight="1" thickBot="1">
      <c r="L18" s="46" t="s">
        <v>152</v>
      </c>
    </row>
    <row r="19" spans="2:13" ht="12" customHeight="1">
      <c r="B19" s="67" t="s">
        <v>39</v>
      </c>
      <c r="C19" s="68" t="s">
        <v>250</v>
      </c>
      <c r="D19" s="69" t="s">
        <v>40</v>
      </c>
      <c r="E19" s="68" t="s">
        <v>266</v>
      </c>
      <c r="F19" s="68" t="s">
        <v>251</v>
      </c>
      <c r="G19" s="69" t="s">
        <v>263</v>
      </c>
      <c r="H19" s="68" t="s">
        <v>144</v>
      </c>
      <c r="I19" s="70">
        <v>37987</v>
      </c>
      <c r="J19" s="70">
        <v>43282</v>
      </c>
      <c r="K19" s="71">
        <f>(J19-I19)/365</f>
        <v>14.506849315068493</v>
      </c>
      <c r="L19" s="72">
        <f>SUMIF(H19:H21,"A",K19:K21)+SUMIF(H19:H21,"B",K19:K21)</f>
        <v>17.254794520547946</v>
      </c>
      <c r="M19" s="46"/>
    </row>
    <row r="20" spans="2:13" ht="12" customHeight="1">
      <c r="B20" s="73"/>
      <c r="D20" s="74" t="s">
        <v>40</v>
      </c>
      <c r="E20" s="75" t="s">
        <v>44</v>
      </c>
      <c r="F20" s="75" t="s">
        <v>252</v>
      </c>
      <c r="G20" s="74" t="s">
        <v>264</v>
      </c>
      <c r="H20" s="75" t="s">
        <v>150</v>
      </c>
      <c r="I20" s="76">
        <v>36892</v>
      </c>
      <c r="J20" s="76">
        <v>37895</v>
      </c>
      <c r="K20" s="77">
        <f>(J20-I20)/365</f>
        <v>2.7479452054794522</v>
      </c>
      <c r="L20" s="78"/>
    </row>
    <row r="21" spans="2:13" ht="12" customHeight="1" thickBot="1">
      <c r="B21" s="79"/>
      <c r="C21" s="80"/>
      <c r="D21" s="81" t="s">
        <v>47</v>
      </c>
      <c r="E21" s="82" t="s">
        <v>48</v>
      </c>
      <c r="F21" s="82" t="s">
        <v>253</v>
      </c>
      <c r="G21" s="81" t="s">
        <v>50</v>
      </c>
      <c r="H21" s="82" t="s">
        <v>149</v>
      </c>
      <c r="I21" s="83">
        <v>35551</v>
      </c>
      <c r="J21" s="83">
        <v>36707</v>
      </c>
      <c r="K21" s="84">
        <f>(J21-I21)/365</f>
        <v>3.1671232876712327</v>
      </c>
      <c r="L21" s="85"/>
    </row>
    <row r="22" spans="2:13" ht="12" customHeight="1" thickBot="1">
      <c r="D22" s="39"/>
      <c r="G22" s="39"/>
      <c r="I22" s="86"/>
      <c r="J22" s="86"/>
      <c r="K22" s="87"/>
    </row>
    <row r="23" spans="2:13" ht="12" customHeight="1">
      <c r="B23" s="67" t="s">
        <v>222</v>
      </c>
      <c r="C23" s="68" t="s">
        <v>265</v>
      </c>
      <c r="D23" s="69" t="s">
        <v>40</v>
      </c>
      <c r="E23" s="68" t="s">
        <v>41</v>
      </c>
      <c r="F23" s="68" t="s">
        <v>42</v>
      </c>
      <c r="G23" s="69" t="s">
        <v>43</v>
      </c>
      <c r="H23" s="68" t="s">
        <v>144</v>
      </c>
      <c r="I23" s="70">
        <v>38353</v>
      </c>
      <c r="J23" s="70">
        <v>43282</v>
      </c>
      <c r="K23" s="71">
        <f>(J23-I23)/365</f>
        <v>13.504109589041096</v>
      </c>
      <c r="L23" s="72">
        <f>SUMIF(H23:H27,"A",K23:K27)+SUMIF(H23:H27,"B",K23:K27)</f>
        <v>22.586301369863016</v>
      </c>
      <c r="M23" s="46"/>
    </row>
    <row r="24" spans="2:13" ht="12" customHeight="1">
      <c r="B24" s="73"/>
      <c r="D24" s="74" t="s">
        <v>40</v>
      </c>
      <c r="E24" s="75" t="s">
        <v>44</v>
      </c>
      <c r="F24" s="75" t="s">
        <v>45</v>
      </c>
      <c r="G24" s="74" t="s">
        <v>46</v>
      </c>
      <c r="H24" s="75" t="s">
        <v>144</v>
      </c>
      <c r="I24" s="76">
        <v>36892</v>
      </c>
      <c r="J24" s="76">
        <v>37895</v>
      </c>
      <c r="K24" s="77">
        <f>(J24-I24)/365</f>
        <v>2.7479452054794522</v>
      </c>
      <c r="L24" s="78"/>
    </row>
    <row r="25" spans="2:13" ht="12" customHeight="1">
      <c r="B25" s="73"/>
      <c r="D25" s="74" t="s">
        <v>224</v>
      </c>
      <c r="E25" s="75" t="s">
        <v>225</v>
      </c>
      <c r="F25" s="75" t="s">
        <v>226</v>
      </c>
      <c r="G25" s="74" t="s">
        <v>227</v>
      </c>
      <c r="H25" s="75" t="s">
        <v>228</v>
      </c>
      <c r="I25" s="76">
        <v>35551</v>
      </c>
      <c r="J25" s="76">
        <v>36707</v>
      </c>
      <c r="K25" s="77">
        <f t="shared" ref="K25:K26" si="0">(J25-I25)/365</f>
        <v>3.1671232876712327</v>
      </c>
      <c r="L25" s="78"/>
    </row>
    <row r="26" spans="2:13" ht="12" customHeight="1">
      <c r="B26" s="73"/>
      <c r="D26" s="74" t="s">
        <v>229</v>
      </c>
      <c r="E26" s="75" t="s">
        <v>225</v>
      </c>
      <c r="F26" s="75" t="s">
        <v>45</v>
      </c>
      <c r="G26" s="74" t="s">
        <v>231</v>
      </c>
      <c r="H26" s="75" t="s">
        <v>232</v>
      </c>
      <c r="I26" s="76">
        <v>35551</v>
      </c>
      <c r="J26" s="76">
        <v>36707</v>
      </c>
      <c r="K26" s="77">
        <f t="shared" si="0"/>
        <v>3.1671232876712327</v>
      </c>
      <c r="L26" s="78"/>
    </row>
    <row r="27" spans="2:13" ht="12" customHeight="1" thickBot="1">
      <c r="B27" s="79"/>
      <c r="C27" s="80"/>
      <c r="D27" s="81" t="s">
        <v>230</v>
      </c>
      <c r="E27" s="82" t="s">
        <v>48</v>
      </c>
      <c r="F27" s="82" t="s">
        <v>49</v>
      </c>
      <c r="G27" s="81" t="s">
        <v>231</v>
      </c>
      <c r="H27" s="82" t="s">
        <v>232</v>
      </c>
      <c r="I27" s="83">
        <v>35551</v>
      </c>
      <c r="J27" s="83">
        <v>36707</v>
      </c>
      <c r="K27" s="84">
        <f>(J27-I27)/365</f>
        <v>3.1671232876712327</v>
      </c>
      <c r="L27" s="85"/>
    </row>
    <row r="28" spans="2:13" ht="12" customHeight="1" thickBot="1">
      <c r="D28" s="39"/>
      <c r="G28" s="39"/>
      <c r="I28" s="86"/>
      <c r="J28" s="86"/>
      <c r="K28" s="87"/>
    </row>
    <row r="29" spans="2:13" ht="12" customHeight="1">
      <c r="B29" s="67" t="s">
        <v>223</v>
      </c>
      <c r="C29" s="68" t="s">
        <v>265</v>
      </c>
      <c r="D29" s="69" t="s">
        <v>40</v>
      </c>
      <c r="E29" s="68" t="s">
        <v>41</v>
      </c>
      <c r="F29" s="68" t="s">
        <v>42</v>
      </c>
      <c r="G29" s="69" t="s">
        <v>43</v>
      </c>
      <c r="H29" s="68" t="s">
        <v>144</v>
      </c>
      <c r="I29" s="70">
        <v>38353</v>
      </c>
      <c r="J29" s="70">
        <v>43282</v>
      </c>
      <c r="K29" s="71">
        <f>(J29-I29)/365</f>
        <v>13.504109589041096</v>
      </c>
      <c r="L29" s="72">
        <f>SUMIF(H29:H31,"A",K29:K31)+SUMIF(H29:H31,"B",K29:K31)</f>
        <v>16.25205479452055</v>
      </c>
      <c r="M29" s="46"/>
    </row>
    <row r="30" spans="2:13" ht="12" customHeight="1">
      <c r="B30" s="73"/>
      <c r="D30" s="74" t="s">
        <v>40</v>
      </c>
      <c r="E30" s="75" t="s">
        <v>44</v>
      </c>
      <c r="F30" s="75" t="s">
        <v>45</v>
      </c>
      <c r="G30" s="74" t="s">
        <v>46</v>
      </c>
      <c r="H30" s="75" t="s">
        <v>144</v>
      </c>
      <c r="I30" s="76">
        <v>36892</v>
      </c>
      <c r="J30" s="76">
        <v>37895</v>
      </c>
      <c r="K30" s="77">
        <f>(J30-I30)/365</f>
        <v>2.7479452054794522</v>
      </c>
      <c r="L30" s="78"/>
    </row>
    <row r="31" spans="2:13" ht="12" customHeight="1" thickBot="1">
      <c r="B31" s="79"/>
      <c r="C31" s="80"/>
      <c r="D31" s="81" t="s">
        <v>47</v>
      </c>
      <c r="E31" s="82" t="s">
        <v>48</v>
      </c>
      <c r="F31" s="82" t="s">
        <v>49</v>
      </c>
      <c r="G31" s="81" t="s">
        <v>50</v>
      </c>
      <c r="H31" s="82" t="s">
        <v>149</v>
      </c>
      <c r="I31" s="83">
        <v>35551</v>
      </c>
      <c r="J31" s="83">
        <v>36707</v>
      </c>
      <c r="K31" s="84">
        <f>(J31-I31)/365</f>
        <v>3.1671232876712327</v>
      </c>
      <c r="L31" s="85"/>
    </row>
    <row r="32" spans="2:13" ht="12" customHeight="1" thickBot="1">
      <c r="D32" s="39"/>
      <c r="G32" s="39"/>
      <c r="I32" s="86"/>
      <c r="J32" s="86"/>
      <c r="K32" s="87"/>
    </row>
    <row r="33" spans="2:13" ht="12" customHeight="1">
      <c r="B33" s="67" t="s">
        <v>51</v>
      </c>
      <c r="C33" s="68" t="s">
        <v>21</v>
      </c>
      <c r="D33" s="69" t="s">
        <v>40</v>
      </c>
      <c r="E33" s="68" t="s">
        <v>52</v>
      </c>
      <c r="F33" s="68" t="s">
        <v>53</v>
      </c>
      <c r="G33" s="69" t="s">
        <v>307</v>
      </c>
      <c r="H33" s="68" t="s">
        <v>151</v>
      </c>
      <c r="I33" s="70">
        <v>37622</v>
      </c>
      <c r="J33" s="70">
        <v>43282</v>
      </c>
      <c r="K33" s="71">
        <f>(J33-I33)/365</f>
        <v>15.506849315068493</v>
      </c>
      <c r="L33" s="72">
        <f>SUMIF(H33:H35,"A",K33:K35)+SUMIF(H33:H35,"B",K33:K35)</f>
        <v>16.506849315068493</v>
      </c>
      <c r="M33" s="46"/>
    </row>
    <row r="34" spans="2:13" ht="12" customHeight="1">
      <c r="B34" s="73"/>
      <c r="D34" s="74" t="s">
        <v>157</v>
      </c>
      <c r="E34" s="75" t="s">
        <v>153</v>
      </c>
      <c r="F34" s="75" t="s">
        <v>156</v>
      </c>
      <c r="G34" s="74" t="s">
        <v>158</v>
      </c>
      <c r="H34" s="75" t="s">
        <v>155</v>
      </c>
      <c r="I34" s="76">
        <v>36892</v>
      </c>
      <c r="J34" s="76">
        <v>37621</v>
      </c>
      <c r="K34" s="77">
        <f>(J34-I34)/365</f>
        <v>1.9972602739726026</v>
      </c>
      <c r="L34" s="88"/>
      <c r="M34" s="46"/>
    </row>
    <row r="35" spans="2:13" ht="12" customHeight="1" thickBot="1">
      <c r="B35" s="79"/>
      <c r="C35" s="80"/>
      <c r="D35" s="81" t="s">
        <v>54</v>
      </c>
      <c r="E35" s="82" t="s">
        <v>154</v>
      </c>
      <c r="F35" s="82" t="s">
        <v>55</v>
      </c>
      <c r="G35" s="81" t="s">
        <v>56</v>
      </c>
      <c r="H35" s="82" t="s">
        <v>151</v>
      </c>
      <c r="I35" s="83">
        <v>36526</v>
      </c>
      <c r="J35" s="83">
        <v>36891</v>
      </c>
      <c r="K35" s="84">
        <f>(J35-I35)/365</f>
        <v>1</v>
      </c>
      <c r="L35" s="85"/>
    </row>
    <row r="38" spans="2:13" ht="12" customHeight="1">
      <c r="B38" s="2" t="s">
        <v>388</v>
      </c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2:13" ht="12" customHeight="1" thickBot="1">
      <c r="B39" s="39"/>
      <c r="C39" s="39"/>
      <c r="K39" s="46" t="s">
        <v>179</v>
      </c>
      <c r="L39" s="46"/>
    </row>
    <row r="40" spans="2:13" ht="12" customHeight="1" thickBot="1">
      <c r="B40" s="63" t="s">
        <v>28</v>
      </c>
      <c r="C40" s="64"/>
      <c r="D40" s="65" t="s">
        <v>32</v>
      </c>
      <c r="E40" s="65" t="s">
        <v>33</v>
      </c>
      <c r="F40" s="65" t="s">
        <v>34</v>
      </c>
      <c r="G40" s="65" t="s">
        <v>35</v>
      </c>
      <c r="H40" s="64" t="s">
        <v>389</v>
      </c>
      <c r="I40" s="65" t="s">
        <v>36</v>
      </c>
      <c r="J40" s="65" t="s">
        <v>37</v>
      </c>
      <c r="K40" s="65" t="s">
        <v>38</v>
      </c>
      <c r="L40" s="66" t="s">
        <v>394</v>
      </c>
    </row>
    <row r="41" spans="2:13" ht="12" customHeight="1" thickBot="1">
      <c r="L41" s="46" t="s">
        <v>408</v>
      </c>
    </row>
    <row r="42" spans="2:13" ht="12" customHeight="1">
      <c r="B42" s="67" t="s">
        <v>384</v>
      </c>
      <c r="C42" s="68"/>
      <c r="D42" s="69" t="s">
        <v>40</v>
      </c>
      <c r="E42" s="68" t="s">
        <v>266</v>
      </c>
      <c r="F42" s="68" t="s">
        <v>400</v>
      </c>
      <c r="G42" s="69" t="s">
        <v>401</v>
      </c>
      <c r="H42" s="68" t="s">
        <v>210</v>
      </c>
      <c r="I42" s="70">
        <v>43101</v>
      </c>
      <c r="J42" s="70">
        <v>45657</v>
      </c>
      <c r="K42" s="71">
        <f>(J42-I42)/365</f>
        <v>7.0027397260273974</v>
      </c>
      <c r="L42" s="72">
        <f>SUMIF(H42:H44,"Y",K42:K44)</f>
        <v>17.005479452054793</v>
      </c>
    </row>
    <row r="43" spans="2:13" ht="12" customHeight="1">
      <c r="B43" s="73"/>
      <c r="D43" s="74" t="s">
        <v>390</v>
      </c>
      <c r="E43" s="75" t="s">
        <v>44</v>
      </c>
      <c r="F43" s="75" t="s">
        <v>395</v>
      </c>
      <c r="G43" s="74" t="s">
        <v>396</v>
      </c>
      <c r="H43" s="75" t="s">
        <v>210</v>
      </c>
      <c r="I43" s="76">
        <v>40909</v>
      </c>
      <c r="J43" s="76">
        <v>43100</v>
      </c>
      <c r="K43" s="77">
        <f>(J43-I43)/365</f>
        <v>6.0027397260273974</v>
      </c>
      <c r="L43" s="78"/>
    </row>
    <row r="44" spans="2:13" ht="12" customHeight="1" thickBot="1">
      <c r="B44" s="79"/>
      <c r="C44" s="80"/>
      <c r="D44" s="81" t="s">
        <v>397</v>
      </c>
      <c r="E44" s="82" t="s">
        <v>48</v>
      </c>
      <c r="F44" s="82" t="s">
        <v>398</v>
      </c>
      <c r="G44" s="81" t="s">
        <v>399</v>
      </c>
      <c r="H44" s="82" t="s">
        <v>210</v>
      </c>
      <c r="I44" s="83">
        <v>39448</v>
      </c>
      <c r="J44" s="83">
        <v>40908</v>
      </c>
      <c r="K44" s="84">
        <f>(J44-I44)/365</f>
        <v>4</v>
      </c>
      <c r="L44" s="85"/>
    </row>
    <row r="45" spans="2:13" ht="12" customHeight="1" thickBot="1">
      <c r="D45" s="39"/>
      <c r="G45" s="39"/>
      <c r="I45" s="86"/>
      <c r="J45" s="86"/>
      <c r="K45" s="87"/>
    </row>
    <row r="46" spans="2:13" ht="12" customHeight="1">
      <c r="B46" s="67" t="s">
        <v>402</v>
      </c>
      <c r="C46" s="68"/>
      <c r="D46" s="69" t="s">
        <v>40</v>
      </c>
      <c r="E46" s="68" t="s">
        <v>266</v>
      </c>
      <c r="F46" s="68" t="s">
        <v>42</v>
      </c>
      <c r="G46" s="69" t="s">
        <v>409</v>
      </c>
      <c r="H46" s="68" t="s">
        <v>210</v>
      </c>
      <c r="I46" s="70">
        <v>43101</v>
      </c>
      <c r="J46" s="70">
        <v>45657</v>
      </c>
      <c r="K46" s="71">
        <f>(J46-I46)/365</f>
        <v>7.0027397260273974</v>
      </c>
      <c r="L46" s="72">
        <f>SUMIF(H46:H48,"Y",K46:K48)</f>
        <v>13.005479452054795</v>
      </c>
    </row>
    <row r="47" spans="2:13" ht="12" customHeight="1">
      <c r="B47" s="73"/>
      <c r="D47" s="74" t="s">
        <v>390</v>
      </c>
      <c r="E47" s="75" t="s">
        <v>44</v>
      </c>
      <c r="F47" s="75" t="s">
        <v>252</v>
      </c>
      <c r="G47" s="74" t="s">
        <v>391</v>
      </c>
      <c r="H47" s="75" t="s">
        <v>210</v>
      </c>
      <c r="I47" s="76">
        <v>40909</v>
      </c>
      <c r="J47" s="76">
        <v>43100</v>
      </c>
      <c r="K47" s="77">
        <f>(J47-I47)/365</f>
        <v>6.0027397260273974</v>
      </c>
      <c r="L47" s="78"/>
    </row>
    <row r="48" spans="2:13" ht="12" customHeight="1" thickBot="1">
      <c r="B48" s="79"/>
      <c r="C48" s="80"/>
      <c r="D48" s="81" t="s">
        <v>392</v>
      </c>
      <c r="E48" s="82" t="s">
        <v>48</v>
      </c>
      <c r="F48" s="82" t="s">
        <v>45</v>
      </c>
      <c r="G48" s="81" t="s">
        <v>393</v>
      </c>
      <c r="H48" s="82" t="s">
        <v>149</v>
      </c>
      <c r="I48" s="83">
        <v>39448</v>
      </c>
      <c r="J48" s="83">
        <v>40908</v>
      </c>
      <c r="K48" s="84">
        <f>(J48-I48)/365</f>
        <v>4</v>
      </c>
      <c r="L48" s="85"/>
    </row>
    <row r="49" spans="2:12" ht="12" customHeight="1" thickBot="1"/>
    <row r="50" spans="2:12" ht="12" customHeight="1">
      <c r="B50" s="67" t="s">
        <v>385</v>
      </c>
      <c r="C50" s="68"/>
      <c r="D50" s="69" t="s">
        <v>40</v>
      </c>
      <c r="E50" s="68" t="s">
        <v>41</v>
      </c>
      <c r="F50" s="68" t="s">
        <v>42</v>
      </c>
      <c r="G50" s="69" t="s">
        <v>403</v>
      </c>
      <c r="H50" s="68" t="s">
        <v>210</v>
      </c>
      <c r="I50" s="70">
        <v>43101</v>
      </c>
      <c r="J50" s="70">
        <v>45657</v>
      </c>
      <c r="K50" s="71">
        <f>(J50-I50)/365</f>
        <v>7.0027397260273974</v>
      </c>
      <c r="L50" s="72">
        <f>SUMIF(H50:H52,"Y",K50:K52)</f>
        <v>15.002739726027396</v>
      </c>
    </row>
    <row r="51" spans="2:12" ht="12" customHeight="1">
      <c r="B51" s="73"/>
      <c r="D51" s="74" t="s">
        <v>404</v>
      </c>
      <c r="E51" s="75" t="s">
        <v>44</v>
      </c>
      <c r="F51" s="75" t="s">
        <v>45</v>
      </c>
      <c r="G51" s="74" t="s">
        <v>56</v>
      </c>
      <c r="H51" s="75" t="s">
        <v>210</v>
      </c>
      <c r="I51" s="76">
        <v>40909</v>
      </c>
      <c r="J51" s="76">
        <v>43100</v>
      </c>
      <c r="K51" s="77">
        <f>(J51-I51)/365</f>
        <v>6.0027397260273974</v>
      </c>
      <c r="L51" s="78"/>
    </row>
    <row r="52" spans="2:12" ht="12" customHeight="1" thickBot="1">
      <c r="B52" s="79"/>
      <c r="C52" s="80"/>
      <c r="D52" s="81" t="s">
        <v>229</v>
      </c>
      <c r="E52" s="82" t="s">
        <v>48</v>
      </c>
      <c r="F52" s="82" t="s">
        <v>49</v>
      </c>
      <c r="G52" s="81" t="s">
        <v>56</v>
      </c>
      <c r="H52" s="82" t="s">
        <v>210</v>
      </c>
      <c r="I52" s="83">
        <v>40179</v>
      </c>
      <c r="J52" s="83">
        <v>40908</v>
      </c>
      <c r="K52" s="84">
        <f>(J52-I52)/365</f>
        <v>1.9972602739726026</v>
      </c>
      <c r="L52" s="85"/>
    </row>
    <row r="53" spans="2:12" ht="12" customHeight="1" thickBot="1"/>
    <row r="54" spans="2:12" ht="12" customHeight="1">
      <c r="B54" s="67" t="s">
        <v>386</v>
      </c>
      <c r="C54" s="68"/>
      <c r="D54" s="69" t="s">
        <v>40</v>
      </c>
      <c r="E54" s="68" t="s">
        <v>41</v>
      </c>
      <c r="F54" s="68" t="s">
        <v>45</v>
      </c>
      <c r="G54" s="69" t="s">
        <v>407</v>
      </c>
      <c r="H54" s="68" t="s">
        <v>210</v>
      </c>
      <c r="I54" s="70">
        <v>44197</v>
      </c>
      <c r="J54" s="70">
        <v>45657</v>
      </c>
      <c r="K54" s="71">
        <f>(J54-I54)/365</f>
        <v>4</v>
      </c>
      <c r="L54" s="72">
        <f>SUMIF(H54:H55,"Y",K54:K55)</f>
        <v>6.838356164383562</v>
      </c>
    </row>
    <row r="55" spans="2:12" ht="12" customHeight="1" thickBot="1">
      <c r="B55" s="79"/>
      <c r="C55" s="80"/>
      <c r="D55" s="81" t="s">
        <v>405</v>
      </c>
      <c r="E55" s="82" t="s">
        <v>44</v>
      </c>
      <c r="F55" s="82" t="s">
        <v>406</v>
      </c>
      <c r="G55" s="81" t="s">
        <v>407</v>
      </c>
      <c r="H55" s="82" t="s">
        <v>210</v>
      </c>
      <c r="I55" s="83">
        <v>43525</v>
      </c>
      <c r="J55" s="83">
        <v>44561</v>
      </c>
      <c r="K55" s="84">
        <f>(J55-I55)/365</f>
        <v>2.8383561643835615</v>
      </c>
      <c r="L55" s="85"/>
    </row>
  </sheetData>
  <phoneticPr fontId="2" type="noConversion"/>
  <pageMargins left="0.25" right="0.25" top="0.75" bottom="0.75" header="0.3" footer="0.3"/>
  <pageSetup paperSize="9" scale="60" fitToHeight="0" orientation="portrait" r:id="rId1"/>
  <headerFooter alignWithMargins="0"/>
  <colBreaks count="1" manualBreakCount="1">
    <brk id="12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69"/>
  <sheetViews>
    <sheetView showGridLines="0" zoomScaleNormal="100" zoomScaleSheetLayoutView="55" workbookViewId="0">
      <selection activeCell="E36" sqref="E36"/>
    </sheetView>
  </sheetViews>
  <sheetFormatPr defaultRowHeight="12.75"/>
  <cols>
    <col min="1" max="1" width="4.140625" style="1" customWidth="1"/>
    <col min="2" max="2" width="12.42578125" style="1" customWidth="1"/>
    <col min="3" max="3" width="23.42578125" style="1" customWidth="1"/>
    <col min="4" max="6" width="13.5703125" style="1" customWidth="1"/>
    <col min="7" max="10" width="12.7109375" style="1" customWidth="1"/>
    <col min="11" max="11" width="15.5703125" style="1" customWidth="1"/>
    <col min="12" max="12" width="49.5703125" style="1" customWidth="1"/>
    <col min="13" max="13" width="10.5703125" style="1" customWidth="1"/>
    <col min="14" max="14" width="10.5703125" style="29" customWidth="1"/>
    <col min="15" max="15" width="10.42578125" style="1" customWidth="1"/>
    <col min="16" max="16" width="14" style="1" bestFit="1" customWidth="1"/>
    <col min="17" max="16384" width="9.140625" style="1"/>
  </cols>
  <sheetData>
    <row r="1" spans="1:11" ht="16.5" customHeight="1" thickBot="1"/>
    <row r="2" spans="1:11" ht="13.5" thickBot="1">
      <c r="B2" s="7" t="s">
        <v>23</v>
      </c>
      <c r="C2" s="30" t="str">
        <f>I.재무현황!C2</f>
        <v>운용사AAA</v>
      </c>
    </row>
    <row r="3" spans="1:11" ht="14.25" customHeight="1">
      <c r="A3" s="29"/>
      <c r="B3" s="10"/>
      <c r="C3" s="11"/>
    </row>
    <row r="4" spans="1:11">
      <c r="A4" s="89"/>
      <c r="B4" s="31" t="s">
        <v>68</v>
      </c>
      <c r="C4" s="32"/>
      <c r="D4" s="32"/>
      <c r="E4" s="32"/>
      <c r="F4" s="32"/>
      <c r="G4" s="32"/>
      <c r="H4" s="32"/>
      <c r="I4" s="32"/>
      <c r="J4" s="33"/>
      <c r="K4" s="35"/>
    </row>
    <row r="5" spans="1:11">
      <c r="A5" s="89"/>
      <c r="B5" s="34" t="s">
        <v>267</v>
      </c>
      <c r="C5" s="35"/>
      <c r="D5" s="35"/>
      <c r="E5" s="35"/>
      <c r="F5" s="35"/>
      <c r="G5" s="35"/>
      <c r="H5" s="35"/>
      <c r="I5" s="35"/>
      <c r="J5" s="36"/>
      <c r="K5" s="35"/>
    </row>
    <row r="6" spans="1:11">
      <c r="A6" s="29"/>
      <c r="B6" s="34" t="s">
        <v>270</v>
      </c>
      <c r="C6" s="35"/>
      <c r="D6" s="35"/>
      <c r="E6" s="35"/>
      <c r="F6" s="35"/>
      <c r="G6" s="35"/>
      <c r="H6" s="35"/>
      <c r="I6" s="35"/>
      <c r="J6" s="36"/>
      <c r="K6" s="35"/>
    </row>
    <row r="7" spans="1:11">
      <c r="A7" s="29"/>
      <c r="B7" s="34" t="s">
        <v>100</v>
      </c>
      <c r="C7" s="35"/>
      <c r="D7" s="35"/>
      <c r="E7" s="35"/>
      <c r="F7" s="35"/>
      <c r="G7" s="35"/>
      <c r="H7" s="35"/>
      <c r="I7" s="35"/>
      <c r="J7" s="36"/>
      <c r="K7" s="35"/>
    </row>
    <row r="8" spans="1:11">
      <c r="A8" s="29"/>
      <c r="B8" s="34" t="s">
        <v>139</v>
      </c>
      <c r="C8" s="35"/>
      <c r="D8" s="35"/>
      <c r="E8" s="35"/>
      <c r="F8" s="35"/>
      <c r="G8" s="35"/>
      <c r="H8" s="35"/>
      <c r="I8" s="35"/>
      <c r="J8" s="36"/>
      <c r="K8" s="35"/>
    </row>
    <row r="9" spans="1:11">
      <c r="A9" s="29"/>
      <c r="B9" s="34" t="s">
        <v>269</v>
      </c>
      <c r="C9" s="35"/>
      <c r="D9" s="35"/>
      <c r="E9" s="35"/>
      <c r="F9" s="35"/>
      <c r="G9" s="35"/>
      <c r="H9" s="35"/>
      <c r="I9" s="35"/>
      <c r="J9" s="36"/>
      <c r="K9" s="35"/>
    </row>
    <row r="10" spans="1:11">
      <c r="A10" s="90"/>
      <c r="B10" s="91" t="s">
        <v>315</v>
      </c>
      <c r="C10" s="35"/>
      <c r="D10" s="35"/>
      <c r="E10" s="35"/>
      <c r="F10" s="35"/>
      <c r="G10" s="35"/>
      <c r="H10" s="35"/>
      <c r="I10" s="35"/>
      <c r="J10" s="36"/>
      <c r="K10" s="35"/>
    </row>
    <row r="11" spans="1:11">
      <c r="A11" s="90"/>
      <c r="B11" s="119" t="s">
        <v>271</v>
      </c>
      <c r="C11" s="35"/>
      <c r="D11" s="35"/>
      <c r="E11" s="35"/>
      <c r="F11" s="35"/>
      <c r="G11" s="35"/>
      <c r="H11" s="35"/>
      <c r="I11" s="35"/>
      <c r="J11" s="36"/>
      <c r="K11" s="35"/>
    </row>
    <row r="12" spans="1:11">
      <c r="A12" s="90"/>
      <c r="B12" s="119" t="s">
        <v>272</v>
      </c>
      <c r="C12" s="35"/>
      <c r="D12" s="35"/>
      <c r="E12" s="35"/>
      <c r="F12" s="35"/>
      <c r="G12" s="35"/>
      <c r="H12" s="35"/>
      <c r="I12" s="35"/>
      <c r="J12" s="36"/>
      <c r="K12" s="35"/>
    </row>
    <row r="13" spans="1:11">
      <c r="A13" s="90"/>
      <c r="B13" s="119" t="s">
        <v>347</v>
      </c>
      <c r="C13" s="35"/>
      <c r="D13" s="35"/>
      <c r="E13" s="35"/>
      <c r="F13" s="35"/>
      <c r="G13" s="35"/>
      <c r="H13" s="35"/>
      <c r="I13" s="35"/>
      <c r="J13" s="36"/>
      <c r="K13" s="35"/>
    </row>
    <row r="14" spans="1:11">
      <c r="A14" s="90"/>
      <c r="B14" s="119"/>
      <c r="C14" s="35"/>
      <c r="D14" s="35"/>
      <c r="E14" s="35"/>
      <c r="F14" s="35"/>
      <c r="G14" s="35"/>
      <c r="H14" s="35"/>
      <c r="I14" s="35"/>
      <c r="J14" s="36"/>
      <c r="K14" s="35"/>
    </row>
    <row r="15" spans="1:11">
      <c r="A15" s="90"/>
      <c r="B15" s="159" t="s">
        <v>514</v>
      </c>
      <c r="C15" s="35"/>
      <c r="D15" s="35"/>
      <c r="E15" s="35"/>
      <c r="F15" s="35"/>
      <c r="G15" s="35"/>
      <c r="H15" s="35"/>
      <c r="I15" s="35"/>
      <c r="J15" s="36"/>
      <c r="K15" s="35"/>
    </row>
    <row r="16" spans="1:11">
      <c r="A16" s="90"/>
      <c r="B16" s="92" t="s">
        <v>180</v>
      </c>
      <c r="C16" s="35"/>
      <c r="D16" s="35"/>
      <c r="E16" s="35"/>
      <c r="F16" s="35"/>
      <c r="G16" s="35"/>
      <c r="H16" s="35"/>
      <c r="I16" s="35"/>
      <c r="J16" s="36"/>
      <c r="K16" s="35"/>
    </row>
    <row r="17" spans="1:17">
      <c r="A17" s="90"/>
      <c r="B17" s="92" t="s">
        <v>182</v>
      </c>
      <c r="C17" s="35"/>
      <c r="D17" s="35"/>
      <c r="E17" s="35"/>
      <c r="F17" s="35"/>
      <c r="G17" s="35"/>
      <c r="H17" s="35"/>
      <c r="I17" s="35"/>
      <c r="J17" s="36"/>
      <c r="K17" s="35"/>
    </row>
    <row r="18" spans="1:17">
      <c r="A18" s="90"/>
      <c r="B18" s="93" t="s">
        <v>268</v>
      </c>
      <c r="C18" s="35"/>
      <c r="D18" s="35"/>
      <c r="E18" s="35"/>
      <c r="F18" s="35"/>
      <c r="G18" s="35"/>
      <c r="H18" s="35"/>
      <c r="I18" s="35"/>
      <c r="J18" s="36"/>
      <c r="K18" s="35"/>
    </row>
    <row r="19" spans="1:17">
      <c r="A19" s="29"/>
      <c r="B19" s="94" t="s">
        <v>86</v>
      </c>
      <c r="C19" s="44"/>
      <c r="D19" s="44"/>
      <c r="E19" s="44"/>
      <c r="F19" s="44"/>
      <c r="G19" s="44"/>
      <c r="H19" s="44"/>
      <c r="I19" s="44"/>
      <c r="J19" s="45"/>
      <c r="K19" s="35"/>
    </row>
    <row r="21" spans="1:17" s="96" customFormat="1" ht="14.25" customHeight="1">
      <c r="B21" s="95" t="s">
        <v>309</v>
      </c>
      <c r="N21" s="255"/>
    </row>
    <row r="22" spans="1:17" s="96" customFormat="1" ht="14.25" customHeight="1">
      <c r="B22" s="97"/>
      <c r="H22" s="98"/>
      <c r="N22" s="255"/>
    </row>
    <row r="23" spans="1:17">
      <c r="B23" s="99" t="s">
        <v>192</v>
      </c>
      <c r="C23" s="100" t="str">
        <f>'II.2.운용조직 상세'!B19</f>
        <v>김철수</v>
      </c>
      <c r="D23" s="46" t="s">
        <v>308</v>
      </c>
      <c r="E23" s="35"/>
      <c r="F23" s="35"/>
    </row>
    <row r="24" spans="1:17"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256"/>
      <c r="O24" s="35"/>
      <c r="P24" s="101"/>
      <c r="Q24" s="101" t="s">
        <v>107</v>
      </c>
    </row>
    <row r="25" spans="1:17" ht="17.25" customHeight="1">
      <c r="B25" s="102"/>
      <c r="C25" s="102"/>
      <c r="D25" s="102"/>
      <c r="E25" s="102"/>
      <c r="F25" s="102"/>
      <c r="G25" s="102"/>
      <c r="H25" s="102"/>
      <c r="I25" s="102"/>
      <c r="J25" s="102"/>
      <c r="K25" s="348" t="s">
        <v>195</v>
      </c>
      <c r="L25" s="348"/>
      <c r="M25" s="102"/>
      <c r="N25" s="257"/>
      <c r="O25" s="102"/>
      <c r="P25" s="102"/>
      <c r="Q25" s="249"/>
    </row>
    <row r="26" spans="1:17" ht="25.5">
      <c r="B26" s="103" t="s">
        <v>28</v>
      </c>
      <c r="C26" s="104" t="s">
        <v>193</v>
      </c>
      <c r="D26" s="103" t="s">
        <v>98</v>
      </c>
      <c r="E26" s="104" t="s">
        <v>104</v>
      </c>
      <c r="F26" s="103" t="s">
        <v>88</v>
      </c>
      <c r="G26" s="103" t="s">
        <v>10</v>
      </c>
      <c r="H26" s="103" t="s">
        <v>11</v>
      </c>
      <c r="I26" s="103" t="s">
        <v>84</v>
      </c>
      <c r="J26" s="103" t="s">
        <v>89</v>
      </c>
      <c r="K26" s="103" t="s">
        <v>92</v>
      </c>
      <c r="L26" s="103" t="s">
        <v>93</v>
      </c>
      <c r="M26" s="103" t="s">
        <v>99</v>
      </c>
      <c r="N26" s="258" t="s">
        <v>346</v>
      </c>
      <c r="O26" s="103" t="s">
        <v>136</v>
      </c>
      <c r="P26" s="103" t="s">
        <v>196</v>
      </c>
      <c r="Q26" s="250" t="s">
        <v>330</v>
      </c>
    </row>
    <row r="27" spans="1:17" s="112" customFormat="1" ht="13.5">
      <c r="B27" s="105" t="str">
        <f>C23</f>
        <v>김철수</v>
      </c>
      <c r="C27" s="105" t="s">
        <v>194</v>
      </c>
      <c r="D27" s="106" t="s">
        <v>80</v>
      </c>
      <c r="E27" s="107">
        <f>(J27+K27)/I27</f>
        <v>0.3</v>
      </c>
      <c r="F27" s="106"/>
      <c r="G27" s="108">
        <v>42370</v>
      </c>
      <c r="H27" s="108">
        <v>44561</v>
      </c>
      <c r="I27" s="109">
        <v>40</v>
      </c>
      <c r="J27" s="110">
        <v>0</v>
      </c>
      <c r="K27" s="110">
        <v>12</v>
      </c>
      <c r="L27" s="111" t="s">
        <v>331</v>
      </c>
      <c r="M27" s="106" t="s">
        <v>101</v>
      </c>
      <c r="N27" s="259">
        <v>0</v>
      </c>
      <c r="O27" s="106" t="s">
        <v>137</v>
      </c>
      <c r="P27" s="105"/>
      <c r="Q27" s="251"/>
    </row>
    <row r="28" spans="1:17" s="112" customFormat="1" ht="13.5">
      <c r="B28" s="105" t="str">
        <f>B27</f>
        <v>김철수</v>
      </c>
      <c r="C28" s="105" t="s">
        <v>194</v>
      </c>
      <c r="D28" s="106" t="s">
        <v>77</v>
      </c>
      <c r="E28" s="107">
        <f>(J28+K28)/I28</f>
        <v>1.075</v>
      </c>
      <c r="F28" s="106"/>
      <c r="G28" s="108">
        <v>42370</v>
      </c>
      <c r="H28" s="108">
        <v>44561</v>
      </c>
      <c r="I28" s="109">
        <v>40</v>
      </c>
      <c r="J28" s="110">
        <v>30</v>
      </c>
      <c r="K28" s="110">
        <v>13</v>
      </c>
      <c r="L28" s="111" t="s">
        <v>332</v>
      </c>
      <c r="M28" s="106" t="s">
        <v>101</v>
      </c>
      <c r="N28" s="259">
        <v>0</v>
      </c>
      <c r="O28" s="106" t="s">
        <v>138</v>
      </c>
      <c r="P28" s="105"/>
      <c r="Q28" s="251"/>
    </row>
    <row r="29" spans="1:17" s="112" customFormat="1" ht="13.5">
      <c r="B29" s="105" t="str">
        <f t="shared" ref="B29:B31" si="0">B28</f>
        <v>김철수</v>
      </c>
      <c r="C29" s="105" t="s">
        <v>194</v>
      </c>
      <c r="D29" s="106" t="s">
        <v>78</v>
      </c>
      <c r="E29" s="107">
        <f>(J29+K29)/I29</f>
        <v>0.85</v>
      </c>
      <c r="F29" s="106"/>
      <c r="G29" s="108">
        <v>42370</v>
      </c>
      <c r="H29" s="108">
        <v>44561</v>
      </c>
      <c r="I29" s="109">
        <v>40</v>
      </c>
      <c r="J29" s="110">
        <v>20</v>
      </c>
      <c r="K29" s="110">
        <v>14</v>
      </c>
      <c r="L29" s="111" t="s">
        <v>336</v>
      </c>
      <c r="M29" s="106" t="s">
        <v>102</v>
      </c>
      <c r="N29" s="259">
        <v>0</v>
      </c>
      <c r="O29" s="106"/>
      <c r="P29" s="105"/>
      <c r="Q29" s="251"/>
    </row>
    <row r="30" spans="1:17" s="112" customFormat="1" ht="13.5">
      <c r="B30" s="105" t="str">
        <f t="shared" si="0"/>
        <v>김철수</v>
      </c>
      <c r="C30" s="105" t="s">
        <v>194</v>
      </c>
      <c r="D30" s="106" t="s">
        <v>79</v>
      </c>
      <c r="E30" s="107">
        <f>(J30+K30)/I30</f>
        <v>1.7</v>
      </c>
      <c r="F30" s="106"/>
      <c r="G30" s="108">
        <v>42370</v>
      </c>
      <c r="H30" s="108">
        <v>44561</v>
      </c>
      <c r="I30" s="109">
        <v>30</v>
      </c>
      <c r="J30" s="110">
        <v>50</v>
      </c>
      <c r="K30" s="110">
        <v>1</v>
      </c>
      <c r="L30" s="111" t="s">
        <v>220</v>
      </c>
      <c r="M30" s="106" t="s">
        <v>103</v>
      </c>
      <c r="N30" s="259">
        <v>1</v>
      </c>
      <c r="O30" s="106"/>
      <c r="P30" s="105"/>
      <c r="Q30" s="251"/>
    </row>
    <row r="31" spans="1:17" s="112" customFormat="1" ht="13.5">
      <c r="B31" s="105" t="str">
        <f t="shared" si="0"/>
        <v>김철수</v>
      </c>
      <c r="C31" s="105" t="s">
        <v>194</v>
      </c>
      <c r="D31" s="106" t="s">
        <v>95</v>
      </c>
      <c r="E31" s="107">
        <f>(J31+K31)/I31</f>
        <v>1.1666666666666667</v>
      </c>
      <c r="F31" s="106"/>
      <c r="G31" s="108">
        <v>42370</v>
      </c>
      <c r="H31" s="108">
        <v>44561</v>
      </c>
      <c r="I31" s="109">
        <v>30</v>
      </c>
      <c r="J31" s="110">
        <v>35</v>
      </c>
      <c r="K31" s="110">
        <v>0</v>
      </c>
      <c r="L31" s="111" t="s">
        <v>221</v>
      </c>
      <c r="M31" s="106" t="s">
        <v>102</v>
      </c>
      <c r="N31" s="259">
        <v>0</v>
      </c>
      <c r="O31" s="106"/>
      <c r="P31" s="105"/>
      <c r="Q31" s="251"/>
    </row>
    <row r="32" spans="1:17" s="112" customFormat="1" ht="13.5">
      <c r="B32" s="105"/>
      <c r="C32" s="105"/>
      <c r="D32" s="106"/>
      <c r="E32" s="107"/>
      <c r="F32" s="106"/>
      <c r="G32" s="108"/>
      <c r="H32" s="108"/>
      <c r="I32" s="109"/>
      <c r="J32" s="110"/>
      <c r="K32" s="110"/>
      <c r="L32" s="111"/>
      <c r="M32" s="105"/>
      <c r="N32" s="260"/>
      <c r="O32" s="105"/>
      <c r="P32" s="105"/>
      <c r="Q32" s="251"/>
    </row>
    <row r="33" spans="2:17" s="115" customFormat="1" ht="13.5">
      <c r="B33" s="105"/>
      <c r="C33" s="105"/>
      <c r="D33" s="106"/>
      <c r="E33" s="107"/>
      <c r="F33" s="106"/>
      <c r="G33" s="108"/>
      <c r="H33" s="108"/>
      <c r="I33" s="109"/>
      <c r="J33" s="110"/>
      <c r="K33" s="110"/>
      <c r="L33" s="113"/>
      <c r="M33" s="114"/>
      <c r="N33" s="261"/>
      <c r="O33" s="114"/>
      <c r="P33" s="114"/>
      <c r="Q33" s="252"/>
    </row>
    <row r="34" spans="2:17" s="115" customFormat="1" ht="13.5">
      <c r="B34" s="105"/>
      <c r="C34" s="105"/>
      <c r="D34" s="106"/>
      <c r="E34" s="107"/>
      <c r="F34" s="106"/>
      <c r="G34" s="108"/>
      <c r="H34" s="108"/>
      <c r="I34" s="109"/>
      <c r="J34" s="110"/>
      <c r="K34" s="110"/>
      <c r="L34" s="113"/>
      <c r="M34" s="114"/>
      <c r="N34" s="261"/>
      <c r="O34" s="114"/>
      <c r="P34" s="114"/>
      <c r="Q34" s="252"/>
    </row>
    <row r="35" spans="2:17" s="115" customFormat="1" ht="13.5">
      <c r="B35" s="105"/>
      <c r="C35" s="105"/>
      <c r="D35" s="106"/>
      <c r="E35" s="107"/>
      <c r="F35" s="106"/>
      <c r="G35" s="108"/>
      <c r="H35" s="108"/>
      <c r="I35" s="109"/>
      <c r="J35" s="110"/>
      <c r="K35" s="110"/>
      <c r="L35" s="111"/>
      <c r="M35" s="116"/>
      <c r="N35" s="262"/>
      <c r="O35" s="116"/>
      <c r="P35" s="116"/>
      <c r="Q35" s="253"/>
    </row>
    <row r="36" spans="2:17" s="115" customFormat="1" ht="13.5">
      <c r="B36" s="263"/>
      <c r="C36" s="117"/>
      <c r="D36" s="117"/>
      <c r="E36" s="118">
        <f>(J36+K36)/I36</f>
        <v>0.97222222222222221</v>
      </c>
      <c r="F36" s="117"/>
      <c r="G36" s="117"/>
      <c r="H36" s="117"/>
      <c r="I36" s="117">
        <f>SUM(I27:I35)</f>
        <v>180</v>
      </c>
      <c r="J36" s="117">
        <f>SUM(J27:J35)</f>
        <v>135</v>
      </c>
      <c r="K36" s="117">
        <f>SUM(K27:K35)</f>
        <v>40</v>
      </c>
      <c r="L36" s="263"/>
      <c r="M36" s="117"/>
      <c r="N36" s="263"/>
      <c r="O36" s="117"/>
      <c r="P36" s="117"/>
      <c r="Q36" s="254"/>
    </row>
    <row r="37" spans="2:17" s="115" customFormat="1">
      <c r="B37" s="263" t="s">
        <v>478</v>
      </c>
      <c r="C37" s="338">
        <f>COUNTA(C27:C35)</f>
        <v>5</v>
      </c>
      <c r="D37" s="263" t="s">
        <v>490</v>
      </c>
      <c r="E37" s="338">
        <f>SUM(N27:N35)</f>
        <v>1</v>
      </c>
      <c r="F37" s="263" t="s">
        <v>491</v>
      </c>
      <c r="G37" s="338">
        <f>COUNTIFS(E27:E35,"&lt;="&amp;0.9)</f>
        <v>2</v>
      </c>
      <c r="H37" s="263" t="s">
        <v>492</v>
      </c>
      <c r="I37" s="338">
        <f>COUNTIFS(E27:E35,"&gt;"&amp;2)</f>
        <v>0</v>
      </c>
      <c r="N37" s="264"/>
    </row>
    <row r="38" spans="2:17" s="115" customFormat="1">
      <c r="N38" s="264"/>
    </row>
    <row r="39" spans="2:17">
      <c r="B39" s="99" t="s">
        <v>192</v>
      </c>
      <c r="C39" s="100" t="str">
        <f>'II.2.운용조직 상세'!B23</f>
        <v>홍길동</v>
      </c>
      <c r="D39" s="46" t="s">
        <v>308</v>
      </c>
      <c r="E39" s="35"/>
      <c r="F39" s="35"/>
    </row>
    <row r="40" spans="2:17"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256"/>
      <c r="O40" s="35"/>
      <c r="P40" s="101"/>
      <c r="Q40" s="101" t="s">
        <v>107</v>
      </c>
    </row>
    <row r="41" spans="2:17" ht="17.25" customHeight="1">
      <c r="B41" s="102"/>
      <c r="C41" s="102"/>
      <c r="D41" s="102"/>
      <c r="E41" s="102"/>
      <c r="F41" s="102"/>
      <c r="G41" s="102"/>
      <c r="H41" s="102"/>
      <c r="I41" s="102"/>
      <c r="J41" s="102"/>
      <c r="K41" s="348" t="s">
        <v>195</v>
      </c>
      <c r="L41" s="348"/>
      <c r="M41" s="102"/>
      <c r="N41" s="257"/>
      <c r="O41" s="102"/>
      <c r="P41" s="102"/>
      <c r="Q41" s="249"/>
    </row>
    <row r="42" spans="2:17" ht="25.5">
      <c r="B42" s="103" t="s">
        <v>28</v>
      </c>
      <c r="C42" s="104" t="s">
        <v>193</v>
      </c>
      <c r="D42" s="103" t="s">
        <v>98</v>
      </c>
      <c r="E42" s="104" t="s">
        <v>104</v>
      </c>
      <c r="F42" s="103" t="s">
        <v>88</v>
      </c>
      <c r="G42" s="103" t="s">
        <v>10</v>
      </c>
      <c r="H42" s="103" t="s">
        <v>11</v>
      </c>
      <c r="I42" s="103" t="s">
        <v>84</v>
      </c>
      <c r="J42" s="103" t="s">
        <v>89</v>
      </c>
      <c r="K42" s="103" t="s">
        <v>92</v>
      </c>
      <c r="L42" s="103" t="s">
        <v>93</v>
      </c>
      <c r="M42" s="103" t="s">
        <v>99</v>
      </c>
      <c r="N42" s="258" t="s">
        <v>346</v>
      </c>
      <c r="O42" s="103" t="s">
        <v>136</v>
      </c>
      <c r="P42" s="103" t="s">
        <v>196</v>
      </c>
      <c r="Q42" s="250" t="s">
        <v>330</v>
      </c>
    </row>
    <row r="43" spans="2:17" s="112" customFormat="1" ht="13.5">
      <c r="B43" s="105" t="str">
        <f>C39</f>
        <v>홍길동</v>
      </c>
      <c r="C43" s="105" t="s">
        <v>194</v>
      </c>
      <c r="D43" s="106" t="s">
        <v>80</v>
      </c>
      <c r="E43" s="107">
        <f>(J43+K43)/I43</f>
        <v>0.3</v>
      </c>
      <c r="F43" s="106"/>
      <c r="G43" s="108">
        <v>42370</v>
      </c>
      <c r="H43" s="108">
        <v>44561</v>
      </c>
      <c r="I43" s="109">
        <v>40</v>
      </c>
      <c r="J43" s="110">
        <v>0</v>
      </c>
      <c r="K43" s="110">
        <v>12</v>
      </c>
      <c r="L43" s="111" t="s">
        <v>333</v>
      </c>
      <c r="M43" s="106" t="s">
        <v>101</v>
      </c>
      <c r="N43" s="259">
        <v>0</v>
      </c>
      <c r="O43" s="106" t="s">
        <v>137</v>
      </c>
      <c r="P43" s="105"/>
      <c r="Q43" s="251"/>
    </row>
    <row r="44" spans="2:17" s="112" customFormat="1" ht="13.5">
      <c r="B44" s="105" t="str">
        <f>B43</f>
        <v>홍길동</v>
      </c>
      <c r="C44" s="105" t="s">
        <v>194</v>
      </c>
      <c r="D44" s="106" t="s">
        <v>77</v>
      </c>
      <c r="E44" s="107">
        <f>(J44+K44)/I44</f>
        <v>1.075</v>
      </c>
      <c r="F44" s="106"/>
      <c r="G44" s="108">
        <v>42370</v>
      </c>
      <c r="H44" s="108">
        <v>44561</v>
      </c>
      <c r="I44" s="109">
        <v>40</v>
      </c>
      <c r="J44" s="110">
        <v>30</v>
      </c>
      <c r="K44" s="110">
        <v>13</v>
      </c>
      <c r="L44" s="111" t="s">
        <v>334</v>
      </c>
      <c r="M44" s="106" t="s">
        <v>101</v>
      </c>
      <c r="N44" s="259">
        <v>0</v>
      </c>
      <c r="O44" s="106" t="s">
        <v>138</v>
      </c>
      <c r="P44" s="105"/>
      <c r="Q44" s="251"/>
    </row>
    <row r="45" spans="2:17" s="112" customFormat="1" ht="13.5">
      <c r="B45" s="105" t="str">
        <f t="shared" ref="B45:B47" si="1">B44</f>
        <v>홍길동</v>
      </c>
      <c r="C45" s="105" t="s">
        <v>194</v>
      </c>
      <c r="D45" s="106" t="s">
        <v>78</v>
      </c>
      <c r="E45" s="107">
        <f>(J45+K45)/I45</f>
        <v>0.85</v>
      </c>
      <c r="F45" s="106"/>
      <c r="G45" s="108">
        <v>42370</v>
      </c>
      <c r="H45" s="108">
        <v>44561</v>
      </c>
      <c r="I45" s="109">
        <v>40</v>
      </c>
      <c r="J45" s="110">
        <v>20</v>
      </c>
      <c r="K45" s="110">
        <v>14</v>
      </c>
      <c r="L45" s="111" t="s">
        <v>336</v>
      </c>
      <c r="M45" s="106" t="s">
        <v>102</v>
      </c>
      <c r="N45" s="259">
        <v>0</v>
      </c>
      <c r="O45" s="106"/>
      <c r="P45" s="105"/>
      <c r="Q45" s="251"/>
    </row>
    <row r="46" spans="2:17" s="112" customFormat="1" ht="13.5">
      <c r="B46" s="105" t="str">
        <f t="shared" si="1"/>
        <v>홍길동</v>
      </c>
      <c r="C46" s="105" t="s">
        <v>194</v>
      </c>
      <c r="D46" s="106" t="s">
        <v>79</v>
      </c>
      <c r="E46" s="107">
        <f>(J46+K46)/I46</f>
        <v>1.7</v>
      </c>
      <c r="F46" s="106"/>
      <c r="G46" s="108">
        <v>42370</v>
      </c>
      <c r="H46" s="108">
        <v>44561</v>
      </c>
      <c r="I46" s="109">
        <v>30</v>
      </c>
      <c r="J46" s="110">
        <v>50</v>
      </c>
      <c r="K46" s="110">
        <v>1</v>
      </c>
      <c r="L46" s="111" t="s">
        <v>220</v>
      </c>
      <c r="M46" s="106" t="s">
        <v>103</v>
      </c>
      <c r="N46" s="259">
        <v>1</v>
      </c>
      <c r="O46" s="106"/>
      <c r="P46" s="105"/>
      <c r="Q46" s="251"/>
    </row>
    <row r="47" spans="2:17" s="112" customFormat="1" ht="13.5">
      <c r="B47" s="105" t="str">
        <f t="shared" si="1"/>
        <v>홍길동</v>
      </c>
      <c r="C47" s="105" t="s">
        <v>194</v>
      </c>
      <c r="D47" s="106" t="s">
        <v>95</v>
      </c>
      <c r="E47" s="107">
        <f>(J47+K47)/I47</f>
        <v>1.1666666666666667</v>
      </c>
      <c r="F47" s="106"/>
      <c r="G47" s="108">
        <v>42370</v>
      </c>
      <c r="H47" s="108">
        <v>44561</v>
      </c>
      <c r="I47" s="109">
        <v>30</v>
      </c>
      <c r="J47" s="110">
        <v>35</v>
      </c>
      <c r="K47" s="110">
        <v>0</v>
      </c>
      <c r="L47" s="111" t="s">
        <v>221</v>
      </c>
      <c r="M47" s="106" t="s">
        <v>102</v>
      </c>
      <c r="N47" s="259">
        <v>0</v>
      </c>
      <c r="O47" s="106"/>
      <c r="P47" s="105"/>
      <c r="Q47" s="251"/>
    </row>
    <row r="48" spans="2:17" s="112" customFormat="1" ht="13.5">
      <c r="B48" s="105"/>
      <c r="C48" s="105"/>
      <c r="D48" s="106"/>
      <c r="E48" s="107"/>
      <c r="F48" s="106"/>
      <c r="G48" s="108"/>
      <c r="H48" s="108"/>
      <c r="I48" s="109"/>
      <c r="J48" s="110"/>
      <c r="K48" s="110"/>
      <c r="L48" s="111"/>
      <c r="M48" s="105"/>
      <c r="N48" s="260"/>
      <c r="O48" s="105"/>
      <c r="P48" s="105"/>
      <c r="Q48" s="251"/>
    </row>
    <row r="49" spans="2:17" s="115" customFormat="1" ht="13.5">
      <c r="B49" s="105"/>
      <c r="C49" s="105"/>
      <c r="D49" s="106"/>
      <c r="E49" s="107"/>
      <c r="F49" s="106"/>
      <c r="G49" s="108"/>
      <c r="H49" s="108"/>
      <c r="I49" s="109"/>
      <c r="J49" s="110"/>
      <c r="K49" s="110"/>
      <c r="L49" s="113"/>
      <c r="M49" s="114"/>
      <c r="N49" s="261"/>
      <c r="O49" s="114"/>
      <c r="P49" s="114"/>
      <c r="Q49" s="252"/>
    </row>
    <row r="50" spans="2:17" s="115" customFormat="1" ht="13.5">
      <c r="B50" s="105"/>
      <c r="C50" s="105"/>
      <c r="D50" s="106"/>
      <c r="E50" s="107"/>
      <c r="F50" s="106"/>
      <c r="G50" s="108"/>
      <c r="H50" s="108"/>
      <c r="I50" s="109"/>
      <c r="J50" s="110"/>
      <c r="K50" s="110"/>
      <c r="L50" s="113"/>
      <c r="M50" s="114"/>
      <c r="N50" s="261"/>
      <c r="O50" s="114"/>
      <c r="P50" s="114"/>
      <c r="Q50" s="252"/>
    </row>
    <row r="51" spans="2:17" s="115" customFormat="1" ht="13.5">
      <c r="B51" s="105"/>
      <c r="C51" s="105"/>
      <c r="D51" s="106"/>
      <c r="E51" s="107"/>
      <c r="F51" s="106"/>
      <c r="G51" s="108"/>
      <c r="H51" s="108"/>
      <c r="I51" s="109"/>
      <c r="J51" s="110"/>
      <c r="K51" s="110"/>
      <c r="L51" s="111"/>
      <c r="M51" s="116"/>
      <c r="N51" s="262"/>
      <c r="O51" s="116"/>
      <c r="P51" s="116"/>
      <c r="Q51" s="253"/>
    </row>
    <row r="52" spans="2:17" s="115" customFormat="1" ht="13.5">
      <c r="B52" s="117"/>
      <c r="C52" s="117"/>
      <c r="D52" s="117"/>
      <c r="E52" s="118">
        <f>(J52+K52)/I52</f>
        <v>0.97222222222222221</v>
      </c>
      <c r="F52" s="117"/>
      <c r="G52" s="117"/>
      <c r="H52" s="117"/>
      <c r="I52" s="117">
        <f>SUM(I43:I51)</f>
        <v>180</v>
      </c>
      <c r="J52" s="117">
        <f>SUM(J43:J51)</f>
        <v>135</v>
      </c>
      <c r="K52" s="117">
        <f>SUM(K43:K51)</f>
        <v>40</v>
      </c>
      <c r="L52" s="263"/>
      <c r="M52" s="117"/>
      <c r="N52" s="263"/>
      <c r="O52" s="117"/>
      <c r="P52" s="117"/>
      <c r="Q52" s="254"/>
    </row>
    <row r="53" spans="2:17" s="115" customFormat="1">
      <c r="B53" s="263" t="s">
        <v>478</v>
      </c>
      <c r="C53" s="338">
        <f>COUNTA(C43:C51)</f>
        <v>5</v>
      </c>
      <c r="D53" s="263" t="s">
        <v>490</v>
      </c>
      <c r="E53" s="338">
        <f>SUM(N43:N51)</f>
        <v>1</v>
      </c>
      <c r="F53" s="263" t="s">
        <v>491</v>
      </c>
      <c r="G53" s="338">
        <f>COUNTIFS(E43:E51,"&lt;="&amp;0.9)</f>
        <v>2</v>
      </c>
      <c r="H53" s="263" t="s">
        <v>492</v>
      </c>
      <c r="I53" s="338">
        <f>COUNTIFS(E43:E51,"&gt;"&amp;2)</f>
        <v>0</v>
      </c>
      <c r="N53" s="264"/>
    </row>
    <row r="55" spans="2:17">
      <c r="B55" s="99" t="s">
        <v>28</v>
      </c>
      <c r="C55" s="100" t="str">
        <f>'II.2.운용조직 상세'!B29</f>
        <v>장길산</v>
      </c>
      <c r="D55" s="46" t="s">
        <v>308</v>
      </c>
      <c r="E55" s="35"/>
      <c r="F55" s="35"/>
    </row>
    <row r="56" spans="2:17"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256"/>
      <c r="O56" s="35"/>
      <c r="P56" s="101"/>
      <c r="Q56" s="101" t="s">
        <v>107</v>
      </c>
    </row>
    <row r="57" spans="2:17" ht="17.25" customHeight="1">
      <c r="B57" s="102"/>
      <c r="C57" s="102"/>
      <c r="D57" s="102"/>
      <c r="E57" s="102"/>
      <c r="F57" s="102"/>
      <c r="G57" s="102"/>
      <c r="H57" s="102"/>
      <c r="I57" s="102"/>
      <c r="J57" s="102"/>
      <c r="K57" s="348" t="s">
        <v>106</v>
      </c>
      <c r="L57" s="348"/>
      <c r="M57" s="102"/>
      <c r="N57" s="257"/>
      <c r="O57" s="102"/>
      <c r="P57" s="102"/>
      <c r="Q57" s="249"/>
    </row>
    <row r="58" spans="2:17" ht="25.5">
      <c r="B58" s="103" t="s">
        <v>28</v>
      </c>
      <c r="C58" s="104" t="s">
        <v>193</v>
      </c>
      <c r="D58" s="103" t="s">
        <v>98</v>
      </c>
      <c r="E58" s="104" t="s">
        <v>104</v>
      </c>
      <c r="F58" s="103" t="s">
        <v>88</v>
      </c>
      <c r="G58" s="103" t="s">
        <v>10</v>
      </c>
      <c r="H58" s="103" t="s">
        <v>11</v>
      </c>
      <c r="I58" s="103" t="s">
        <v>84</v>
      </c>
      <c r="J58" s="103" t="s">
        <v>89</v>
      </c>
      <c r="K58" s="103" t="s">
        <v>92</v>
      </c>
      <c r="L58" s="103" t="s">
        <v>93</v>
      </c>
      <c r="M58" s="103" t="s">
        <v>99</v>
      </c>
      <c r="N58" s="258" t="s">
        <v>346</v>
      </c>
      <c r="O58" s="103" t="s">
        <v>136</v>
      </c>
      <c r="P58" s="103" t="s">
        <v>196</v>
      </c>
      <c r="Q58" s="250" t="s">
        <v>330</v>
      </c>
    </row>
    <row r="59" spans="2:17" s="112" customFormat="1" ht="13.5">
      <c r="B59" s="105" t="str">
        <f>C55</f>
        <v>장길산</v>
      </c>
      <c r="C59" s="105" t="s">
        <v>194</v>
      </c>
      <c r="D59" s="106" t="s">
        <v>80</v>
      </c>
      <c r="E59" s="107">
        <f>(J59+K59)/I59</f>
        <v>0.3</v>
      </c>
      <c r="F59" s="106"/>
      <c r="G59" s="108">
        <v>42370</v>
      </c>
      <c r="H59" s="108">
        <v>44561</v>
      </c>
      <c r="I59" s="109">
        <v>40</v>
      </c>
      <c r="J59" s="110">
        <v>0</v>
      </c>
      <c r="K59" s="110">
        <v>12</v>
      </c>
      <c r="L59" s="111" t="s">
        <v>333</v>
      </c>
      <c r="M59" s="106" t="s">
        <v>101</v>
      </c>
      <c r="N59" s="259">
        <v>0</v>
      </c>
      <c r="O59" s="106" t="s">
        <v>137</v>
      </c>
      <c r="P59" s="105"/>
      <c r="Q59" s="251"/>
    </row>
    <row r="60" spans="2:17" s="112" customFormat="1" ht="13.5">
      <c r="B60" s="105" t="str">
        <f>B59</f>
        <v>장길산</v>
      </c>
      <c r="C60" s="105" t="s">
        <v>194</v>
      </c>
      <c r="D60" s="106" t="s">
        <v>77</v>
      </c>
      <c r="E60" s="107">
        <f>(J60+K60)/I60</f>
        <v>1.075</v>
      </c>
      <c r="F60" s="106"/>
      <c r="G60" s="108">
        <v>42370</v>
      </c>
      <c r="H60" s="108">
        <v>44561</v>
      </c>
      <c r="I60" s="109">
        <v>40</v>
      </c>
      <c r="J60" s="110">
        <v>30</v>
      </c>
      <c r="K60" s="110">
        <v>13</v>
      </c>
      <c r="L60" s="111" t="s">
        <v>335</v>
      </c>
      <c r="M60" s="106" t="s">
        <v>101</v>
      </c>
      <c r="N60" s="259">
        <v>0</v>
      </c>
      <c r="O60" s="106" t="s">
        <v>138</v>
      </c>
      <c r="P60" s="105"/>
      <c r="Q60" s="251"/>
    </row>
    <row r="61" spans="2:17" s="112" customFormat="1" ht="13.5">
      <c r="B61" s="105" t="str">
        <f t="shared" ref="B61:B63" si="2">B60</f>
        <v>장길산</v>
      </c>
      <c r="C61" s="105" t="s">
        <v>194</v>
      </c>
      <c r="D61" s="106" t="s">
        <v>78</v>
      </c>
      <c r="E61" s="107">
        <f>(J61+K61)/I61</f>
        <v>0.85</v>
      </c>
      <c r="F61" s="106"/>
      <c r="G61" s="108">
        <v>42370</v>
      </c>
      <c r="H61" s="108">
        <v>44561</v>
      </c>
      <c r="I61" s="109">
        <v>40</v>
      </c>
      <c r="J61" s="110">
        <v>20</v>
      </c>
      <c r="K61" s="110">
        <v>14</v>
      </c>
      <c r="L61" s="111" t="s">
        <v>336</v>
      </c>
      <c r="M61" s="106" t="s">
        <v>102</v>
      </c>
      <c r="N61" s="259">
        <v>0</v>
      </c>
      <c r="O61" s="106"/>
      <c r="P61" s="105"/>
      <c r="Q61" s="251"/>
    </row>
    <row r="62" spans="2:17" s="112" customFormat="1" ht="13.5">
      <c r="B62" s="105" t="str">
        <f t="shared" si="2"/>
        <v>장길산</v>
      </c>
      <c r="C62" s="105" t="s">
        <v>194</v>
      </c>
      <c r="D62" s="106" t="s">
        <v>79</v>
      </c>
      <c r="E62" s="107">
        <f>(J62+K62)/I62</f>
        <v>1.7</v>
      </c>
      <c r="F62" s="106"/>
      <c r="G62" s="108">
        <v>42370</v>
      </c>
      <c r="H62" s="108">
        <v>44561</v>
      </c>
      <c r="I62" s="109">
        <v>30</v>
      </c>
      <c r="J62" s="110">
        <v>50</v>
      </c>
      <c r="K62" s="110">
        <v>1</v>
      </c>
      <c r="L62" s="111" t="s">
        <v>220</v>
      </c>
      <c r="M62" s="106" t="s">
        <v>103</v>
      </c>
      <c r="N62" s="259">
        <v>1</v>
      </c>
      <c r="O62" s="106"/>
      <c r="P62" s="105"/>
      <c r="Q62" s="251"/>
    </row>
    <row r="63" spans="2:17" s="112" customFormat="1" ht="13.5">
      <c r="B63" s="105" t="str">
        <f t="shared" si="2"/>
        <v>장길산</v>
      </c>
      <c r="C63" s="105" t="s">
        <v>194</v>
      </c>
      <c r="D63" s="106" t="s">
        <v>95</v>
      </c>
      <c r="E63" s="107">
        <f>(J63+K63)/I63</f>
        <v>1.1666666666666667</v>
      </c>
      <c r="F63" s="106"/>
      <c r="G63" s="108">
        <v>42370</v>
      </c>
      <c r="H63" s="108">
        <v>44561</v>
      </c>
      <c r="I63" s="109">
        <v>30</v>
      </c>
      <c r="J63" s="110">
        <v>35</v>
      </c>
      <c r="K63" s="110">
        <v>0</v>
      </c>
      <c r="L63" s="111" t="s">
        <v>221</v>
      </c>
      <c r="M63" s="106" t="s">
        <v>102</v>
      </c>
      <c r="N63" s="259">
        <v>0</v>
      </c>
      <c r="O63" s="106"/>
      <c r="P63" s="105"/>
      <c r="Q63" s="251"/>
    </row>
    <row r="64" spans="2:17" s="112" customFormat="1" ht="13.5">
      <c r="B64" s="105"/>
      <c r="C64" s="105"/>
      <c r="D64" s="106"/>
      <c r="E64" s="107"/>
      <c r="F64" s="106"/>
      <c r="G64" s="108"/>
      <c r="H64" s="108"/>
      <c r="I64" s="109"/>
      <c r="J64" s="110"/>
      <c r="K64" s="110"/>
      <c r="L64" s="111"/>
      <c r="M64" s="105"/>
      <c r="N64" s="260"/>
      <c r="O64" s="105"/>
      <c r="P64" s="105"/>
      <c r="Q64" s="251"/>
    </row>
    <row r="65" spans="2:17" s="115" customFormat="1" ht="13.5">
      <c r="B65" s="105"/>
      <c r="C65" s="105"/>
      <c r="D65" s="106"/>
      <c r="E65" s="107"/>
      <c r="F65" s="106"/>
      <c r="G65" s="108"/>
      <c r="H65" s="108"/>
      <c r="I65" s="109"/>
      <c r="J65" s="110"/>
      <c r="K65" s="110"/>
      <c r="L65" s="113"/>
      <c r="M65" s="114"/>
      <c r="N65" s="261"/>
      <c r="O65" s="114"/>
      <c r="P65" s="114"/>
      <c r="Q65" s="252"/>
    </row>
    <row r="66" spans="2:17" s="115" customFormat="1" ht="13.5">
      <c r="B66" s="105"/>
      <c r="C66" s="105"/>
      <c r="D66" s="106"/>
      <c r="E66" s="107"/>
      <c r="F66" s="106"/>
      <c r="G66" s="108"/>
      <c r="H66" s="108"/>
      <c r="I66" s="109"/>
      <c r="J66" s="110"/>
      <c r="K66" s="110"/>
      <c r="L66" s="113"/>
      <c r="M66" s="114"/>
      <c r="N66" s="261"/>
      <c r="O66" s="114"/>
      <c r="P66" s="114"/>
      <c r="Q66" s="252"/>
    </row>
    <row r="67" spans="2:17" s="115" customFormat="1" ht="13.5">
      <c r="B67" s="105"/>
      <c r="C67" s="105"/>
      <c r="D67" s="106"/>
      <c r="E67" s="107"/>
      <c r="F67" s="106"/>
      <c r="G67" s="108"/>
      <c r="H67" s="108"/>
      <c r="I67" s="109"/>
      <c r="J67" s="110"/>
      <c r="K67" s="110"/>
      <c r="L67" s="111"/>
      <c r="M67" s="116"/>
      <c r="N67" s="262"/>
      <c r="O67" s="116"/>
      <c r="P67" s="116"/>
      <c r="Q67" s="253"/>
    </row>
    <row r="68" spans="2:17" s="115" customFormat="1" ht="13.5">
      <c r="B68" s="117"/>
      <c r="C68" s="117"/>
      <c r="D68" s="117"/>
      <c r="E68" s="118">
        <f>(J68+K68)/I68</f>
        <v>0.97222222222222221</v>
      </c>
      <c r="F68" s="117"/>
      <c r="G68" s="117"/>
      <c r="H68" s="117"/>
      <c r="I68" s="117">
        <f>SUM(I59:I67)</f>
        <v>180</v>
      </c>
      <c r="J68" s="117">
        <f>SUM(J59:J67)</f>
        <v>135</v>
      </c>
      <c r="K68" s="117">
        <f>SUM(K59:K67)</f>
        <v>40</v>
      </c>
      <c r="L68" s="263"/>
      <c r="M68" s="117"/>
      <c r="N68" s="263"/>
      <c r="O68" s="117"/>
      <c r="P68" s="117"/>
      <c r="Q68" s="254"/>
    </row>
    <row r="69" spans="2:17">
      <c r="B69" s="263" t="s">
        <v>478</v>
      </c>
      <c r="C69" s="338">
        <f>COUNTA(C59:C67)</f>
        <v>5</v>
      </c>
      <c r="D69" s="263" t="s">
        <v>490</v>
      </c>
      <c r="E69" s="338">
        <f>SUM(N59:N67)</f>
        <v>1</v>
      </c>
      <c r="F69" s="263" t="s">
        <v>491</v>
      </c>
      <c r="G69" s="338">
        <f>COUNTIFS(E59:E67,"&lt;="&amp;0.9)</f>
        <v>2</v>
      </c>
      <c r="H69" s="263" t="s">
        <v>492</v>
      </c>
      <c r="I69" s="338">
        <f>COUNTIFS(E59:E67,"&gt;"&amp;2)</f>
        <v>0</v>
      </c>
    </row>
  </sheetData>
  <mergeCells count="3">
    <mergeCell ref="K25:L25"/>
    <mergeCell ref="K41:L41"/>
    <mergeCell ref="K57:L57"/>
  </mergeCells>
  <phoneticPr fontId="2" type="noConversion"/>
  <pageMargins left="0.25" right="0.25" top="0.75" bottom="0.75" header="0.3" footer="0.3"/>
  <pageSetup paperSize="9" scale="46" fitToHeight="0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7"/>
  <sheetViews>
    <sheetView showGridLines="0" zoomScaleNormal="100" workbookViewId="0">
      <selection activeCell="D19" sqref="D19"/>
    </sheetView>
  </sheetViews>
  <sheetFormatPr defaultColWidth="11.42578125" defaultRowHeight="12" customHeight="1"/>
  <cols>
    <col min="1" max="1" width="4.140625" style="37" customWidth="1"/>
    <col min="2" max="2" width="13.7109375" style="37" customWidth="1"/>
    <col min="3" max="3" width="15" style="37" customWidth="1"/>
    <col min="4" max="4" width="17.5703125" style="37" customWidth="1"/>
    <col min="5" max="5" width="14.42578125" style="37" customWidth="1"/>
    <col min="6" max="7" width="13.5703125" style="37" customWidth="1"/>
    <col min="8" max="8" width="25.7109375" style="37" customWidth="1"/>
    <col min="9" max="9" width="7.5703125" style="37" customWidth="1"/>
    <col min="10" max="10" width="0.85546875" style="37" customWidth="1"/>
    <col min="11" max="11" width="24.85546875" style="37" customWidth="1"/>
    <col min="12" max="12" width="7.5703125" style="37" customWidth="1"/>
    <col min="13" max="13" width="12.140625" style="37" customWidth="1"/>
    <col min="14" max="14" width="10.5703125" style="37" bestFit="1" customWidth="1"/>
    <col min="15" max="16384" width="11.42578125" style="37"/>
  </cols>
  <sheetData>
    <row r="1" spans="1:17" ht="12" customHeight="1" thickBot="1"/>
    <row r="2" spans="1:17" ht="12" customHeight="1" thickBot="1">
      <c r="B2" s="7" t="s">
        <v>23</v>
      </c>
      <c r="C2" s="30" t="str">
        <f>I.재무현황!C2</f>
        <v>운용사AAA</v>
      </c>
    </row>
    <row r="3" spans="1:17" ht="12" customHeight="1">
      <c r="B3" s="39"/>
      <c r="C3" s="39"/>
    </row>
    <row r="4" spans="1:17" ht="12" customHeight="1">
      <c r="B4" s="31" t="s">
        <v>68</v>
      </c>
      <c r="C4" s="55"/>
      <c r="D4" s="56"/>
      <c r="E4" s="56"/>
      <c r="F4" s="56"/>
      <c r="G4" s="56"/>
      <c r="H4" s="56"/>
      <c r="I4" s="56"/>
      <c r="J4" s="56"/>
      <c r="K4" s="56"/>
      <c r="L4" s="56"/>
      <c r="M4" s="57"/>
    </row>
    <row r="5" spans="1:17" s="1" customFormat="1" ht="12.75">
      <c r="A5" s="89"/>
      <c r="B5" s="128" t="s">
        <v>317</v>
      </c>
      <c r="C5" s="129"/>
      <c r="D5" s="129"/>
      <c r="E5" s="129"/>
      <c r="F5" s="129"/>
      <c r="G5" s="129"/>
      <c r="H5" s="129"/>
      <c r="I5" s="129"/>
      <c r="J5" s="129"/>
      <c r="L5" s="129"/>
      <c r="M5" s="130"/>
    </row>
    <row r="6" spans="1:17" s="1" customFormat="1" ht="12.75">
      <c r="A6" s="89"/>
      <c r="B6" s="154" t="s">
        <v>297</v>
      </c>
      <c r="C6" s="129"/>
      <c r="D6" s="129"/>
      <c r="E6" s="129"/>
      <c r="F6" s="129"/>
      <c r="G6" s="129"/>
      <c r="H6" s="129"/>
      <c r="I6" s="129"/>
      <c r="J6" s="129"/>
      <c r="L6" s="129"/>
      <c r="M6" s="130"/>
    </row>
    <row r="7" spans="1:17" ht="12" customHeight="1">
      <c r="B7" s="131" t="s">
        <v>239</v>
      </c>
      <c r="C7" s="39"/>
      <c r="M7" s="40"/>
    </row>
    <row r="8" spans="1:17" ht="12" customHeight="1">
      <c r="B8" s="131" t="s">
        <v>238</v>
      </c>
      <c r="C8" s="39"/>
      <c r="M8" s="40"/>
    </row>
    <row r="9" spans="1:17" ht="12" customHeight="1">
      <c r="B9" s="131" t="s">
        <v>296</v>
      </c>
      <c r="C9" s="39"/>
      <c r="M9" s="40"/>
    </row>
    <row r="10" spans="1:17" ht="12" customHeight="1">
      <c r="B10" s="94" t="s">
        <v>86</v>
      </c>
      <c r="C10" s="60"/>
      <c r="D10" s="61"/>
      <c r="E10" s="61"/>
      <c r="F10" s="61"/>
      <c r="G10" s="61"/>
      <c r="H10" s="61"/>
      <c r="I10" s="61"/>
      <c r="J10" s="61"/>
      <c r="K10" s="61"/>
      <c r="L10" s="61"/>
      <c r="M10" s="62"/>
    </row>
    <row r="11" spans="1:17" ht="12" customHeight="1">
      <c r="B11" s="39"/>
      <c r="C11" s="39"/>
    </row>
    <row r="12" spans="1:17" s="1" customFormat="1" ht="12.75">
      <c r="A12" s="29"/>
      <c r="B12" s="2" t="s">
        <v>159</v>
      </c>
    </row>
    <row r="13" spans="1:17" s="1" customFormat="1" ht="12.75">
      <c r="A13" s="29"/>
      <c r="B13" s="2"/>
    </row>
    <row r="14" spans="1:17" ht="12" customHeight="1">
      <c r="B14" s="46" t="s">
        <v>274</v>
      </c>
      <c r="C14" s="39"/>
      <c r="G14" s="46"/>
      <c r="M14" s="132" t="s">
        <v>171</v>
      </c>
      <c r="O14" s="46"/>
    </row>
    <row r="15" spans="1:17" s="1" customFormat="1" ht="26.25" customHeight="1">
      <c r="B15" s="133"/>
      <c r="C15" s="133"/>
      <c r="D15" s="133"/>
      <c r="E15" s="133"/>
      <c r="F15" s="133"/>
      <c r="G15" s="133"/>
      <c r="H15" s="349" t="s">
        <v>172</v>
      </c>
      <c r="I15" s="349"/>
      <c r="J15" s="133"/>
      <c r="K15" s="349" t="s">
        <v>191</v>
      </c>
      <c r="L15" s="349"/>
      <c r="M15" s="133"/>
      <c r="N15" s="37"/>
      <c r="O15" s="37"/>
      <c r="P15" s="37"/>
      <c r="Q15" s="46"/>
    </row>
    <row r="16" spans="1:17" s="1" customFormat="1" ht="25.5">
      <c r="B16" s="134" t="s">
        <v>160</v>
      </c>
      <c r="C16" s="134" t="s">
        <v>164</v>
      </c>
      <c r="D16" s="134" t="s">
        <v>165</v>
      </c>
      <c r="E16" s="134" t="s">
        <v>166</v>
      </c>
      <c r="F16" s="134" t="s">
        <v>163</v>
      </c>
      <c r="G16" s="134" t="s">
        <v>167</v>
      </c>
      <c r="H16" s="134" t="s">
        <v>169</v>
      </c>
      <c r="I16" s="134" t="s">
        <v>170</v>
      </c>
      <c r="J16" s="134"/>
      <c r="K16" s="134" t="s">
        <v>169</v>
      </c>
      <c r="L16" s="134" t="s">
        <v>168</v>
      </c>
      <c r="M16" s="134" t="s">
        <v>233</v>
      </c>
      <c r="N16" s="37"/>
      <c r="O16" s="37"/>
      <c r="P16" s="37"/>
      <c r="Q16" s="46"/>
    </row>
    <row r="17" spans="1:16" s="1" customFormat="1" ht="12.75">
      <c r="A17" s="135">
        <v>1</v>
      </c>
      <c r="B17" s="136" t="s">
        <v>161</v>
      </c>
      <c r="C17" s="137" t="str">
        <f>'III.1.(1)청산펀드 현황'!B32</f>
        <v>Fund 1호</v>
      </c>
      <c r="D17" s="137" t="str">
        <f>'III.1.(1)청산펀드 현황'!C32</f>
        <v>창업투자조합</v>
      </c>
      <c r="E17" s="138">
        <f>'III.1.(1)청산펀드 현황'!E32</f>
        <v>41275</v>
      </c>
      <c r="F17" s="138">
        <f>'III.1.(1)청산펀드 현황'!F32</f>
        <v>44196</v>
      </c>
      <c r="G17" s="139">
        <f>'III.1.(1)청산펀드 현황'!G32</f>
        <v>250</v>
      </c>
      <c r="H17" s="140" t="s">
        <v>310</v>
      </c>
      <c r="I17" s="141">
        <v>3</v>
      </c>
      <c r="J17" s="140"/>
      <c r="K17" s="140" t="s">
        <v>310</v>
      </c>
      <c r="L17" s="141">
        <v>3</v>
      </c>
      <c r="M17" s="142">
        <f t="shared" ref="M17:M23" si="0">L17/I17</f>
        <v>1</v>
      </c>
      <c r="N17" s="37"/>
      <c r="O17" s="37"/>
      <c r="P17" s="37"/>
    </row>
    <row r="18" spans="1:16" s="1" customFormat="1" ht="12.75">
      <c r="A18" s="135">
        <f>A17+1</f>
        <v>2</v>
      </c>
      <c r="B18" s="136" t="s">
        <v>161</v>
      </c>
      <c r="C18" s="137" t="str">
        <f>'III.1.(1)청산펀드 현황'!B33</f>
        <v>Fund 2호</v>
      </c>
      <c r="D18" s="137" t="str">
        <f>'III.1.(1)청산펀드 현황'!C33</f>
        <v>한국벤처투자조합</v>
      </c>
      <c r="E18" s="138">
        <f>'III.1.(1)청산펀드 현황'!E33</f>
        <v>40909</v>
      </c>
      <c r="F18" s="138">
        <f>'III.1.(1)청산펀드 현황'!F33</f>
        <v>43830</v>
      </c>
      <c r="G18" s="139">
        <f>'III.1.(1)청산펀드 현황'!G33</f>
        <v>250</v>
      </c>
      <c r="H18" s="140" t="s">
        <v>310</v>
      </c>
      <c r="I18" s="141">
        <v>3</v>
      </c>
      <c r="J18" s="140"/>
      <c r="K18" s="140" t="s">
        <v>311</v>
      </c>
      <c r="L18" s="141">
        <v>2</v>
      </c>
      <c r="M18" s="142">
        <f t="shared" si="0"/>
        <v>0.66666666666666663</v>
      </c>
      <c r="N18" s="37"/>
      <c r="O18" s="37"/>
      <c r="P18" s="37"/>
    </row>
    <row r="19" spans="1:16" s="1" customFormat="1" ht="12.75">
      <c r="A19" s="135">
        <f t="shared" ref="A19:A31" si="1">A18+1</f>
        <v>3</v>
      </c>
      <c r="B19" s="136" t="s">
        <v>161</v>
      </c>
      <c r="C19" s="137" t="str">
        <f>'III.1.(1)청산펀드 현황'!B34</f>
        <v>Fund 3호</v>
      </c>
      <c r="D19" s="137" t="str">
        <f>'III.1.(1)청산펀드 현황'!C34</f>
        <v>벤처투자조합</v>
      </c>
      <c r="E19" s="138">
        <f>'III.1.(1)청산펀드 현황'!E34</f>
        <v>41455</v>
      </c>
      <c r="F19" s="138" t="str">
        <f>'III.1.(1)청산펀드 현황'!F34</f>
        <v>청산중</v>
      </c>
      <c r="G19" s="139">
        <f>'III.1.(1)청산펀드 현황'!G34</f>
        <v>250</v>
      </c>
      <c r="H19" s="140" t="s">
        <v>311</v>
      </c>
      <c r="I19" s="141">
        <v>2</v>
      </c>
      <c r="J19" s="140"/>
      <c r="K19" s="140" t="s">
        <v>311</v>
      </c>
      <c r="L19" s="141">
        <v>2</v>
      </c>
      <c r="M19" s="142">
        <f t="shared" si="0"/>
        <v>1</v>
      </c>
      <c r="N19" s="37"/>
      <c r="O19" s="37"/>
      <c r="P19" s="37"/>
    </row>
    <row r="20" spans="1:16" s="1" customFormat="1" ht="12.75">
      <c r="A20" s="135">
        <f t="shared" si="1"/>
        <v>4</v>
      </c>
      <c r="B20" s="136" t="s">
        <v>161</v>
      </c>
      <c r="C20" s="137" t="str">
        <f>'III.1.(1)청산펀드 현황'!B35</f>
        <v>Fund 4호</v>
      </c>
      <c r="D20" s="137" t="str">
        <f>'III.1.(1)청산펀드 현황'!C35</f>
        <v>신기술사업투자조합</v>
      </c>
      <c r="E20" s="138">
        <f>'III.1.(1)청산펀드 현황'!E35</f>
        <v>41455</v>
      </c>
      <c r="F20" s="138" t="str">
        <f>'III.1.(1)청산펀드 현황'!F35</f>
        <v>만기연장</v>
      </c>
      <c r="G20" s="139">
        <f>'III.1.(1)청산펀드 현황'!G35</f>
        <v>250</v>
      </c>
      <c r="H20" s="140" t="s">
        <v>310</v>
      </c>
      <c r="I20" s="141">
        <v>3</v>
      </c>
      <c r="J20" s="140"/>
      <c r="K20" s="140" t="s">
        <v>312</v>
      </c>
      <c r="L20" s="141">
        <v>1</v>
      </c>
      <c r="M20" s="142">
        <f t="shared" si="0"/>
        <v>0.33333333333333331</v>
      </c>
      <c r="N20" s="37"/>
      <c r="O20" s="37"/>
      <c r="P20" s="37"/>
    </row>
    <row r="21" spans="1:16" s="1" customFormat="1" ht="12.75">
      <c r="A21" s="135">
        <f t="shared" si="1"/>
        <v>5</v>
      </c>
      <c r="B21" s="136" t="s">
        <v>162</v>
      </c>
      <c r="C21" s="137" t="str">
        <f>'III.1.(2)운용중펀드 현황'!B23</f>
        <v>Fund 5호</v>
      </c>
      <c r="D21" s="137" t="str">
        <f>'III.1.(2)운용중펀드 현황'!C23</f>
        <v>창업투자조합</v>
      </c>
      <c r="E21" s="138">
        <f>'III.1.(2)운용중펀드 현황'!E23</f>
        <v>42005</v>
      </c>
      <c r="F21" s="138">
        <f>'III.1.(2)운용중펀드 현황'!F23</f>
        <v>46387</v>
      </c>
      <c r="G21" s="139">
        <f>'III.1.(2)운용중펀드 현황'!H23</f>
        <v>250</v>
      </c>
      <c r="H21" s="140" t="s">
        <v>310</v>
      </c>
      <c r="I21" s="141">
        <v>3</v>
      </c>
      <c r="J21" s="140"/>
      <c r="K21" s="140" t="s">
        <v>310</v>
      </c>
      <c r="L21" s="141">
        <v>3</v>
      </c>
      <c r="M21" s="142">
        <f t="shared" si="0"/>
        <v>1</v>
      </c>
      <c r="N21" s="37"/>
      <c r="O21" s="37"/>
      <c r="P21" s="37"/>
    </row>
    <row r="22" spans="1:16" s="1" customFormat="1" ht="12.75">
      <c r="A22" s="135">
        <f t="shared" si="1"/>
        <v>6</v>
      </c>
      <c r="B22" s="136" t="s">
        <v>162</v>
      </c>
      <c r="C22" s="137" t="str">
        <f>'III.1.(2)운용중펀드 현황'!B24</f>
        <v>Fund 6호</v>
      </c>
      <c r="D22" s="137" t="str">
        <f>'III.1.(2)운용중펀드 현황'!C24</f>
        <v>벤처투자조합</v>
      </c>
      <c r="E22" s="138">
        <f>'III.1.(2)운용중펀드 현황'!E24</f>
        <v>42005</v>
      </c>
      <c r="F22" s="138">
        <f>'III.1.(2)운용중펀드 현황'!F24</f>
        <v>46387</v>
      </c>
      <c r="G22" s="139">
        <f>'III.1.(2)운용중펀드 현황'!H24</f>
        <v>250</v>
      </c>
      <c r="H22" s="140" t="s">
        <v>310</v>
      </c>
      <c r="I22" s="141">
        <v>3</v>
      </c>
      <c r="J22" s="140"/>
      <c r="K22" s="140" t="s">
        <v>311</v>
      </c>
      <c r="L22" s="141">
        <v>2</v>
      </c>
      <c r="M22" s="142">
        <f t="shared" si="0"/>
        <v>0.66666666666666663</v>
      </c>
      <c r="N22" s="37"/>
      <c r="O22" s="37"/>
      <c r="P22" s="37"/>
    </row>
    <row r="23" spans="1:16" s="1" customFormat="1" ht="12.75">
      <c r="A23" s="135">
        <f t="shared" si="1"/>
        <v>7</v>
      </c>
      <c r="B23" s="136" t="s">
        <v>162</v>
      </c>
      <c r="C23" s="137" t="str">
        <f>'III.1.(2)운용중펀드 현황'!B25</f>
        <v>Fund 7호</v>
      </c>
      <c r="D23" s="137" t="str">
        <f>'III.1.(2)운용중펀드 현황'!C25</f>
        <v>신기술사업투자조합</v>
      </c>
      <c r="E23" s="138">
        <f>'III.1.(2)운용중펀드 현황'!E25</f>
        <v>42005</v>
      </c>
      <c r="F23" s="138" t="str">
        <f>'III.1.(2)운용중펀드 현황'!F25</f>
        <v>202612-31</v>
      </c>
      <c r="G23" s="139">
        <f>'III.1.(2)운용중펀드 현황'!H25</f>
        <v>250</v>
      </c>
      <c r="H23" s="140" t="s">
        <v>311</v>
      </c>
      <c r="I23" s="141">
        <v>2</v>
      </c>
      <c r="J23" s="140"/>
      <c r="K23" s="140" t="s">
        <v>311</v>
      </c>
      <c r="L23" s="141">
        <v>2</v>
      </c>
      <c r="M23" s="142">
        <f t="shared" si="0"/>
        <v>1</v>
      </c>
      <c r="N23" s="37"/>
      <c r="O23" s="37"/>
      <c r="P23" s="37"/>
    </row>
    <row r="24" spans="1:16" s="1" customFormat="1" ht="12.75">
      <c r="A24" s="135">
        <f t="shared" si="1"/>
        <v>8</v>
      </c>
      <c r="B24" s="136"/>
      <c r="C24" s="137"/>
      <c r="D24" s="137"/>
      <c r="E24" s="138"/>
      <c r="F24" s="138"/>
      <c r="G24" s="139"/>
      <c r="H24" s="140"/>
      <c r="I24" s="141"/>
      <c r="J24" s="140"/>
      <c r="K24" s="140"/>
      <c r="L24" s="141"/>
      <c r="M24" s="143"/>
      <c r="N24" s="37"/>
      <c r="O24" s="37"/>
      <c r="P24" s="37"/>
    </row>
    <row r="25" spans="1:16" s="1" customFormat="1" ht="12.75">
      <c r="A25" s="135">
        <f t="shared" si="1"/>
        <v>9</v>
      </c>
      <c r="B25" s="136"/>
      <c r="C25" s="137"/>
      <c r="D25" s="137"/>
      <c r="E25" s="138"/>
      <c r="F25" s="138"/>
      <c r="G25" s="139"/>
      <c r="H25" s="140"/>
      <c r="I25" s="141"/>
      <c r="J25" s="140"/>
      <c r="K25" s="140"/>
      <c r="L25" s="141"/>
      <c r="M25" s="143"/>
      <c r="N25" s="37"/>
      <c r="O25" s="37"/>
      <c r="P25" s="37"/>
    </row>
    <row r="26" spans="1:16" s="1" customFormat="1" ht="12.75">
      <c r="A26" s="135">
        <f t="shared" si="1"/>
        <v>10</v>
      </c>
      <c r="B26" s="136"/>
      <c r="C26" s="137"/>
      <c r="D26" s="137"/>
      <c r="E26" s="138"/>
      <c r="F26" s="138"/>
      <c r="G26" s="139"/>
      <c r="H26" s="140"/>
      <c r="I26" s="141"/>
      <c r="J26" s="140"/>
      <c r="K26" s="140"/>
      <c r="L26" s="141"/>
      <c r="M26" s="143"/>
      <c r="N26" s="37"/>
      <c r="O26" s="37"/>
      <c r="P26" s="37"/>
    </row>
    <row r="27" spans="1:16" s="1" customFormat="1" ht="12.75">
      <c r="A27" s="135">
        <f t="shared" si="1"/>
        <v>11</v>
      </c>
      <c r="B27" s="136"/>
      <c r="C27" s="137"/>
      <c r="D27" s="137"/>
      <c r="E27" s="138"/>
      <c r="F27" s="138"/>
      <c r="G27" s="139"/>
      <c r="H27" s="140"/>
      <c r="I27" s="141"/>
      <c r="J27" s="140"/>
      <c r="K27" s="140"/>
      <c r="L27" s="141"/>
      <c r="M27" s="143"/>
      <c r="N27" s="37"/>
      <c r="O27" s="37"/>
      <c r="P27" s="37"/>
    </row>
    <row r="28" spans="1:16" s="1" customFormat="1" ht="12.75">
      <c r="A28" s="135">
        <f t="shared" si="1"/>
        <v>12</v>
      </c>
      <c r="B28" s="136"/>
      <c r="C28" s="137"/>
      <c r="D28" s="137"/>
      <c r="E28" s="138"/>
      <c r="F28" s="138"/>
      <c r="G28" s="139"/>
      <c r="H28" s="140"/>
      <c r="I28" s="141"/>
      <c r="J28" s="140"/>
      <c r="K28" s="140"/>
      <c r="L28" s="141"/>
      <c r="M28" s="143"/>
      <c r="N28" s="37"/>
      <c r="O28" s="37"/>
      <c r="P28" s="37"/>
    </row>
    <row r="29" spans="1:16" s="1" customFormat="1" ht="12.75">
      <c r="A29" s="135">
        <f t="shared" si="1"/>
        <v>13</v>
      </c>
      <c r="B29" s="136"/>
      <c r="C29" s="137"/>
      <c r="D29" s="137"/>
      <c r="E29" s="138"/>
      <c r="F29" s="138"/>
      <c r="G29" s="139"/>
      <c r="H29" s="140"/>
      <c r="I29" s="141"/>
      <c r="J29" s="140"/>
      <c r="K29" s="140"/>
      <c r="L29" s="141"/>
      <c r="M29" s="143"/>
      <c r="N29" s="37"/>
      <c r="O29" s="37"/>
      <c r="P29" s="37"/>
    </row>
    <row r="30" spans="1:16" s="1" customFormat="1" ht="12.75">
      <c r="A30" s="135">
        <f t="shared" si="1"/>
        <v>14</v>
      </c>
      <c r="B30" s="136"/>
      <c r="C30" s="137"/>
      <c r="D30" s="137"/>
      <c r="E30" s="138"/>
      <c r="F30" s="138"/>
      <c r="G30" s="139"/>
      <c r="H30" s="140"/>
      <c r="I30" s="141"/>
      <c r="J30" s="140"/>
      <c r="K30" s="140"/>
      <c r="L30" s="141"/>
      <c r="M30" s="143"/>
      <c r="N30" s="37"/>
      <c r="O30" s="37"/>
      <c r="P30" s="37"/>
    </row>
    <row r="31" spans="1:16" s="1" customFormat="1" ht="12.75">
      <c r="A31" s="135">
        <f t="shared" si="1"/>
        <v>15</v>
      </c>
      <c r="B31" s="136"/>
      <c r="C31" s="137"/>
      <c r="D31" s="137"/>
      <c r="E31" s="138"/>
      <c r="F31" s="138"/>
      <c r="G31" s="139"/>
      <c r="H31" s="140"/>
      <c r="I31" s="141"/>
      <c r="J31" s="140"/>
      <c r="K31" s="140"/>
      <c r="L31" s="141"/>
      <c r="M31" s="143"/>
      <c r="N31" s="37"/>
      <c r="O31" s="37"/>
      <c r="P31" s="37"/>
    </row>
    <row r="32" spans="1:16" s="1" customFormat="1" ht="12.75">
      <c r="A32" s="135"/>
      <c r="B32" s="144"/>
      <c r="C32" s="144"/>
      <c r="D32" s="145"/>
      <c r="E32" s="144"/>
      <c r="F32" s="144"/>
      <c r="G32" s="144"/>
      <c r="H32" s="144"/>
      <c r="I32" s="146"/>
      <c r="J32" s="147"/>
      <c r="K32" s="147"/>
      <c r="L32" s="146"/>
      <c r="M32" s="147"/>
      <c r="N32" s="132"/>
    </row>
    <row r="33" spans="2:13" ht="21.75" customHeight="1">
      <c r="B33" s="148" t="s">
        <v>0</v>
      </c>
      <c r="C33" s="148"/>
      <c r="D33" s="149"/>
      <c r="E33" s="149"/>
      <c r="F33" s="149"/>
      <c r="G33" s="150">
        <f>SUM(G17:G32)</f>
        <v>1750</v>
      </c>
      <c r="H33" s="150"/>
      <c r="I33" s="150"/>
      <c r="J33" s="150"/>
      <c r="K33" s="150"/>
      <c r="L33" s="150"/>
      <c r="M33" s="151">
        <f>SUMPRODUCT(G17:G32,M17:M32)/G33</f>
        <v>0.80952380952380953</v>
      </c>
    </row>
    <row r="34" spans="2:13" ht="12" customHeight="1">
      <c r="I34" s="152"/>
      <c r="L34" s="152"/>
    </row>
    <row r="35" spans="2:13" ht="12" customHeight="1">
      <c r="I35" s="152"/>
      <c r="L35" s="152"/>
    </row>
    <row r="36" spans="2:13" ht="12" customHeight="1">
      <c r="I36" s="152"/>
      <c r="L36" s="152"/>
    </row>
    <row r="37" spans="2:13" ht="12" customHeight="1">
      <c r="I37" s="152"/>
      <c r="L37" s="152"/>
    </row>
  </sheetData>
  <mergeCells count="2">
    <mergeCell ref="H15:I15"/>
    <mergeCell ref="K15:L15"/>
  </mergeCells>
  <phoneticPr fontId="2" type="noConversion"/>
  <pageMargins left="0.25" right="0.25" top="0.75" bottom="0.75" header="0.3" footer="0.3"/>
  <pageSetup paperSize="9" scale="64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184"/>
  <sheetViews>
    <sheetView showGridLines="0" tabSelected="1" zoomScaleNormal="100" workbookViewId="0">
      <selection activeCell="F16" sqref="F16"/>
    </sheetView>
  </sheetViews>
  <sheetFormatPr defaultRowHeight="12.75"/>
  <cols>
    <col min="1" max="1" width="3.85546875" style="1" customWidth="1"/>
    <col min="2" max="2" width="17" style="1" customWidth="1"/>
    <col min="3" max="3" width="16.140625" style="1" customWidth="1"/>
    <col min="4" max="5" width="14.140625" style="1" customWidth="1"/>
    <col min="6" max="12" width="12.42578125" style="1" customWidth="1"/>
    <col min="13" max="13" width="12.85546875" style="1" customWidth="1"/>
    <col min="14" max="14" width="12.28515625" style="1" customWidth="1"/>
    <col min="15" max="15" width="9.7109375" style="1" customWidth="1"/>
    <col min="16" max="17" width="9.140625" style="1"/>
    <col min="18" max="18" width="9.140625" style="1" customWidth="1"/>
    <col min="19" max="16384" width="9.140625" style="1"/>
  </cols>
  <sheetData>
    <row r="1" spans="1:15" ht="16.5" customHeight="1" thickBot="1"/>
    <row r="2" spans="1:15" ht="13.5" thickBot="1">
      <c r="B2" s="7" t="s">
        <v>23</v>
      </c>
      <c r="C2" s="30" t="str">
        <f>I.재무현황!C2</f>
        <v>운용사AAA</v>
      </c>
    </row>
    <row r="3" spans="1:15" ht="14.25" customHeight="1"/>
    <row r="4" spans="1:15" s="96" customFormat="1" ht="14.25" customHeight="1">
      <c r="B4" s="95" t="s">
        <v>126</v>
      </c>
    </row>
    <row r="5" spans="1:15" s="96" customFormat="1" ht="14.25" customHeight="1">
      <c r="B5" s="153" t="s">
        <v>200</v>
      </c>
      <c r="J5" s="98"/>
    </row>
    <row r="6" spans="1:15">
      <c r="A6" s="89"/>
      <c r="B6" s="31" t="s">
        <v>68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3"/>
    </row>
    <row r="7" spans="1:15">
      <c r="A7" s="89"/>
      <c r="B7" s="154" t="s">
        <v>521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35"/>
      <c r="N7" s="35"/>
      <c r="O7" s="36"/>
    </row>
    <row r="8" spans="1:15">
      <c r="A8" s="29"/>
      <c r="B8" s="128" t="s">
        <v>277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35"/>
      <c r="N8" s="35"/>
      <c r="O8" s="36"/>
    </row>
    <row r="9" spans="1:15">
      <c r="A9" s="29"/>
      <c r="B9" s="154" t="s">
        <v>118</v>
      </c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35"/>
      <c r="N9" s="35"/>
      <c r="O9" s="36"/>
    </row>
    <row r="10" spans="1:15">
      <c r="A10" s="29"/>
      <c r="B10" s="128" t="s">
        <v>524</v>
      </c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35"/>
      <c r="N10" s="35"/>
      <c r="O10" s="36"/>
    </row>
    <row r="11" spans="1:15">
      <c r="A11" s="29"/>
      <c r="B11" s="34" t="s">
        <v>275</v>
      </c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35"/>
      <c r="N11" s="35"/>
      <c r="O11" s="36"/>
    </row>
    <row r="12" spans="1:15">
      <c r="A12" s="29"/>
      <c r="B12" s="34" t="s">
        <v>276</v>
      </c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35"/>
      <c r="N12" s="35"/>
      <c r="O12" s="36"/>
    </row>
    <row r="13" spans="1:15">
      <c r="A13" s="29"/>
      <c r="B13" s="128" t="s">
        <v>214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35"/>
      <c r="N13" s="35"/>
      <c r="O13" s="36"/>
    </row>
    <row r="14" spans="1:15">
      <c r="A14" s="90"/>
      <c r="B14" s="155" t="s">
        <v>198</v>
      </c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35"/>
      <c r="N14" s="35"/>
      <c r="O14" s="36"/>
    </row>
    <row r="15" spans="1:15">
      <c r="A15" s="90"/>
      <c r="B15" s="156" t="s">
        <v>530</v>
      </c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35"/>
      <c r="N15" s="35"/>
      <c r="O15" s="36"/>
    </row>
    <row r="16" spans="1:15">
      <c r="A16" s="90"/>
      <c r="B16" s="34" t="s">
        <v>531</v>
      </c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35"/>
      <c r="N16" s="35"/>
      <c r="O16" s="36"/>
    </row>
    <row r="17" spans="1:16">
      <c r="A17" s="90"/>
      <c r="B17" s="34" t="s">
        <v>278</v>
      </c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35"/>
      <c r="N17" s="35"/>
      <c r="O17" s="36"/>
    </row>
    <row r="18" spans="1:16">
      <c r="A18" s="90"/>
      <c r="B18" s="157" t="s">
        <v>237</v>
      </c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35"/>
      <c r="N18" s="35"/>
      <c r="O18" s="36"/>
    </row>
    <row r="19" spans="1:16">
      <c r="A19" s="90"/>
      <c r="B19" s="34" t="s">
        <v>522</v>
      </c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35"/>
      <c r="N19" s="35"/>
      <c r="O19" s="36"/>
    </row>
    <row r="20" spans="1:16">
      <c r="A20" s="90"/>
      <c r="B20" s="34" t="s">
        <v>523</v>
      </c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35"/>
      <c r="N20" s="35"/>
      <c r="O20" s="36"/>
    </row>
    <row r="21" spans="1:16">
      <c r="A21" s="90"/>
      <c r="B21" s="15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35"/>
      <c r="N21" s="35"/>
      <c r="O21" s="36"/>
    </row>
    <row r="22" spans="1:16">
      <c r="A22" s="90"/>
      <c r="B22" s="159" t="s">
        <v>515</v>
      </c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35"/>
      <c r="N22" s="35"/>
      <c r="O22" s="36"/>
    </row>
    <row r="23" spans="1:16">
      <c r="A23" s="29"/>
      <c r="B23" s="159" t="s">
        <v>183</v>
      </c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35"/>
      <c r="N23" s="35"/>
      <c r="O23" s="36"/>
    </row>
    <row r="24" spans="1:16">
      <c r="A24" s="29"/>
      <c r="B24" s="159" t="s">
        <v>184</v>
      </c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35"/>
      <c r="N24" s="35"/>
      <c r="O24" s="36"/>
    </row>
    <row r="25" spans="1:16">
      <c r="A25" s="90"/>
      <c r="B25" s="92" t="s">
        <v>181</v>
      </c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35"/>
      <c r="N25" s="35"/>
      <c r="O25" s="36"/>
    </row>
    <row r="26" spans="1:16">
      <c r="A26" s="90"/>
      <c r="B26" s="92" t="s">
        <v>182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35"/>
      <c r="N26" s="35"/>
      <c r="O26" s="36"/>
    </row>
    <row r="27" spans="1:16">
      <c r="A27" s="29"/>
      <c r="B27" s="94" t="s">
        <v>280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9" spans="1:16" ht="14.25" customHeight="1">
      <c r="A29" s="90"/>
      <c r="B29" s="160" t="s">
        <v>127</v>
      </c>
      <c r="C29" s="115"/>
      <c r="D29" s="115"/>
      <c r="E29" s="115"/>
      <c r="F29" s="115"/>
      <c r="G29" s="115"/>
      <c r="H29" s="115"/>
      <c r="I29" s="115"/>
      <c r="J29" s="115"/>
      <c r="K29" s="115"/>
    </row>
    <row r="30" spans="1:16"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32"/>
      <c r="O30" s="132" t="s">
        <v>107</v>
      </c>
    </row>
    <row r="31" spans="1:16" ht="25.5">
      <c r="B31" s="161" t="s">
        <v>20</v>
      </c>
      <c r="C31" s="161" t="s">
        <v>87</v>
      </c>
      <c r="D31" s="161" t="s">
        <v>493</v>
      </c>
      <c r="E31" s="161" t="s">
        <v>116</v>
      </c>
      <c r="F31" s="161" t="s">
        <v>199</v>
      </c>
      <c r="G31" s="161" t="s">
        <v>119</v>
      </c>
      <c r="H31" s="161" t="s">
        <v>122</v>
      </c>
      <c r="I31" s="161" t="s">
        <v>120</v>
      </c>
      <c r="J31" s="161" t="s">
        <v>123</v>
      </c>
      <c r="K31" s="161" t="s">
        <v>374</v>
      </c>
      <c r="L31" s="161" t="s">
        <v>83</v>
      </c>
      <c r="M31" s="161" t="s">
        <v>190</v>
      </c>
      <c r="N31" s="48" t="s">
        <v>202</v>
      </c>
      <c r="O31" s="161" t="s">
        <v>207</v>
      </c>
      <c r="P31" s="161" t="s">
        <v>201</v>
      </c>
    </row>
    <row r="32" spans="1:16">
      <c r="A32" s="135">
        <v>1</v>
      </c>
      <c r="B32" s="162" t="s">
        <v>59</v>
      </c>
      <c r="C32" s="136" t="s">
        <v>525</v>
      </c>
      <c r="D32" s="136" t="s">
        <v>494</v>
      </c>
      <c r="E32" s="108">
        <v>41275</v>
      </c>
      <c r="F32" s="108">
        <v>44196</v>
      </c>
      <c r="G32" s="140">
        <v>250</v>
      </c>
      <c r="H32" s="140">
        <f>SUM(D80:D98)</f>
        <v>200</v>
      </c>
      <c r="I32" s="140">
        <v>180</v>
      </c>
      <c r="J32" s="140">
        <f>SUM(E80:E98)</f>
        <v>205</v>
      </c>
      <c r="K32" s="143">
        <f>J32-H32</f>
        <v>5</v>
      </c>
      <c r="L32" s="163">
        <f>G98</f>
        <v>1.0249999999999999</v>
      </c>
      <c r="M32" s="214">
        <f>H98</f>
        <v>3.6629443359375005E-3</v>
      </c>
      <c r="N32" s="165" t="s">
        <v>203</v>
      </c>
      <c r="O32" s="162"/>
      <c r="P32" s="162"/>
    </row>
    <row r="33" spans="1:16">
      <c r="A33" s="135">
        <f>A32+1</f>
        <v>2</v>
      </c>
      <c r="B33" s="162" t="s">
        <v>60</v>
      </c>
      <c r="C33" s="136" t="s">
        <v>526</v>
      </c>
      <c r="D33" s="136" t="s">
        <v>495</v>
      </c>
      <c r="E33" s="108">
        <v>40909</v>
      </c>
      <c r="F33" s="108">
        <v>43830</v>
      </c>
      <c r="G33" s="140">
        <v>250</v>
      </c>
      <c r="H33" s="140">
        <f>SUM(D100:D118)</f>
        <v>200</v>
      </c>
      <c r="I33" s="140">
        <v>180</v>
      </c>
      <c r="J33" s="140">
        <f>SUM(E100:E118)</f>
        <v>216</v>
      </c>
      <c r="K33" s="143">
        <f>J33-H33</f>
        <v>16</v>
      </c>
      <c r="L33" s="163">
        <f>G118</f>
        <v>1.08</v>
      </c>
      <c r="M33" s="214">
        <f>H118</f>
        <v>1.8890522460937496E-2</v>
      </c>
      <c r="N33" s="165" t="s">
        <v>205</v>
      </c>
      <c r="O33" s="162"/>
      <c r="P33" s="162"/>
    </row>
    <row r="34" spans="1:16">
      <c r="A34" s="135">
        <f t="shared" ref="A34:A56" si="0">A33+1</f>
        <v>3</v>
      </c>
      <c r="B34" s="162" t="s">
        <v>61</v>
      </c>
      <c r="C34" s="136" t="s">
        <v>527</v>
      </c>
      <c r="D34" s="136" t="s">
        <v>495</v>
      </c>
      <c r="E34" s="108">
        <v>41455</v>
      </c>
      <c r="F34" s="166" t="s">
        <v>337</v>
      </c>
      <c r="G34" s="140">
        <v>250</v>
      </c>
      <c r="H34" s="140">
        <f>SUM(D120:D138)</f>
        <v>200</v>
      </c>
      <c r="I34" s="140">
        <v>180</v>
      </c>
      <c r="J34" s="140">
        <f>SUM(E120:E138)</f>
        <v>206</v>
      </c>
      <c r="K34" s="143">
        <f>J34-H34</f>
        <v>6</v>
      </c>
      <c r="L34" s="163">
        <f>G138</f>
        <v>1.03</v>
      </c>
      <c r="M34" s="214">
        <f>H138</f>
        <v>9.0488525390624974E-3</v>
      </c>
      <c r="N34" s="165" t="s">
        <v>204</v>
      </c>
      <c r="O34" s="162"/>
      <c r="P34" s="162"/>
    </row>
    <row r="35" spans="1:16">
      <c r="A35" s="135">
        <f t="shared" si="0"/>
        <v>4</v>
      </c>
      <c r="B35" s="162" t="s">
        <v>62</v>
      </c>
      <c r="C35" s="136" t="s">
        <v>528</v>
      </c>
      <c r="D35" s="136" t="s">
        <v>494</v>
      </c>
      <c r="E35" s="108">
        <v>41455</v>
      </c>
      <c r="F35" s="166" t="s">
        <v>338</v>
      </c>
      <c r="G35" s="140">
        <v>250</v>
      </c>
      <c r="H35" s="140">
        <f>SUM(D140:D158)</f>
        <v>200</v>
      </c>
      <c r="I35" s="140">
        <v>180</v>
      </c>
      <c r="J35" s="140">
        <f>SUM(E140:E158)</f>
        <v>221</v>
      </c>
      <c r="K35" s="143">
        <f>J35-H35</f>
        <v>21</v>
      </c>
      <c r="L35" s="163">
        <f>G158</f>
        <v>1.105</v>
      </c>
      <c r="M35" s="214">
        <f>H158</f>
        <v>1.6754985351562508E-2</v>
      </c>
      <c r="N35" s="165" t="s">
        <v>203</v>
      </c>
      <c r="O35" s="162"/>
      <c r="P35" s="162"/>
    </row>
    <row r="36" spans="1:16">
      <c r="A36" s="135">
        <f t="shared" si="0"/>
        <v>5</v>
      </c>
      <c r="B36" s="162"/>
      <c r="C36" s="136"/>
      <c r="D36" s="136"/>
      <c r="E36" s="108"/>
      <c r="F36" s="108"/>
      <c r="G36" s="140"/>
      <c r="H36" s="140"/>
      <c r="I36" s="140"/>
      <c r="J36" s="140"/>
      <c r="K36" s="143"/>
      <c r="L36" s="163"/>
      <c r="M36" s="164"/>
      <c r="N36" s="167"/>
      <c r="O36" s="162"/>
      <c r="P36" s="162"/>
    </row>
    <row r="37" spans="1:16">
      <c r="A37" s="135">
        <f t="shared" si="0"/>
        <v>6</v>
      </c>
      <c r="B37" s="162"/>
      <c r="C37" s="136"/>
      <c r="D37" s="136"/>
      <c r="E37" s="108"/>
      <c r="F37" s="108"/>
      <c r="G37" s="140"/>
      <c r="H37" s="140"/>
      <c r="I37" s="140"/>
      <c r="J37" s="140"/>
      <c r="K37" s="143"/>
      <c r="L37" s="163"/>
      <c r="M37" s="164"/>
      <c r="N37" s="167"/>
      <c r="O37" s="162"/>
      <c r="P37" s="162"/>
    </row>
    <row r="38" spans="1:16">
      <c r="A38" s="135">
        <f t="shared" si="0"/>
        <v>7</v>
      </c>
      <c r="B38" s="162"/>
      <c r="C38" s="136"/>
      <c r="D38" s="136"/>
      <c r="E38" s="108"/>
      <c r="F38" s="108"/>
      <c r="G38" s="140"/>
      <c r="H38" s="140"/>
      <c r="I38" s="140"/>
      <c r="J38" s="140"/>
      <c r="K38" s="143"/>
      <c r="L38" s="163"/>
      <c r="M38" s="164"/>
      <c r="N38" s="167"/>
      <c r="O38" s="162"/>
      <c r="P38" s="162"/>
    </row>
    <row r="39" spans="1:16">
      <c r="A39" s="135">
        <f t="shared" si="0"/>
        <v>8</v>
      </c>
      <c r="B39" s="162"/>
      <c r="C39" s="136"/>
      <c r="D39" s="136"/>
      <c r="E39" s="108"/>
      <c r="F39" s="108"/>
      <c r="G39" s="168"/>
      <c r="H39" s="140"/>
      <c r="I39" s="140"/>
      <c r="J39" s="169"/>
      <c r="K39" s="143"/>
      <c r="L39" s="163"/>
      <c r="M39" s="164"/>
      <c r="N39" s="167"/>
      <c r="O39" s="162"/>
      <c r="P39" s="162"/>
    </row>
    <row r="40" spans="1:16">
      <c r="A40" s="135">
        <f t="shared" si="0"/>
        <v>9</v>
      </c>
      <c r="B40" s="162"/>
      <c r="C40" s="136"/>
      <c r="D40" s="136"/>
      <c r="E40" s="108"/>
      <c r="F40" s="108"/>
      <c r="G40" s="168"/>
      <c r="H40" s="140"/>
      <c r="I40" s="140"/>
      <c r="J40" s="169"/>
      <c r="K40" s="143"/>
      <c r="L40" s="163"/>
      <c r="M40" s="164"/>
      <c r="N40" s="167"/>
      <c r="O40" s="162"/>
      <c r="P40" s="162"/>
    </row>
    <row r="41" spans="1:16">
      <c r="A41" s="135">
        <f t="shared" si="0"/>
        <v>10</v>
      </c>
      <c r="B41" s="162"/>
      <c r="C41" s="136"/>
      <c r="D41" s="136"/>
      <c r="E41" s="108"/>
      <c r="F41" s="108"/>
      <c r="G41" s="168"/>
      <c r="H41" s="140"/>
      <c r="I41" s="140"/>
      <c r="J41" s="169"/>
      <c r="K41" s="143"/>
      <c r="L41" s="163"/>
      <c r="M41" s="164"/>
      <c r="N41" s="167"/>
      <c r="O41" s="162"/>
      <c r="P41" s="162"/>
    </row>
    <row r="42" spans="1:16">
      <c r="A42" s="135">
        <f t="shared" si="0"/>
        <v>11</v>
      </c>
      <c r="B42" s="162"/>
      <c r="C42" s="136"/>
      <c r="D42" s="136"/>
      <c r="E42" s="108"/>
      <c r="F42" s="108"/>
      <c r="G42" s="168"/>
      <c r="H42" s="140"/>
      <c r="I42" s="140"/>
      <c r="J42" s="169"/>
      <c r="K42" s="143"/>
      <c r="L42" s="163"/>
      <c r="M42" s="164"/>
      <c r="N42" s="170"/>
      <c r="O42" s="171"/>
      <c r="P42" s="162"/>
    </row>
    <row r="43" spans="1:16">
      <c r="A43" s="135">
        <f t="shared" si="0"/>
        <v>12</v>
      </c>
      <c r="B43" s="162"/>
      <c r="C43" s="136"/>
      <c r="D43" s="136"/>
      <c r="E43" s="108"/>
      <c r="F43" s="108"/>
      <c r="G43" s="168"/>
      <c r="H43" s="140"/>
      <c r="I43" s="140"/>
      <c r="J43" s="169"/>
      <c r="K43" s="143"/>
      <c r="L43" s="163"/>
      <c r="M43" s="164"/>
      <c r="N43" s="170"/>
      <c r="O43" s="171"/>
      <c r="P43" s="162"/>
    </row>
    <row r="44" spans="1:16">
      <c r="A44" s="135">
        <f t="shared" si="0"/>
        <v>13</v>
      </c>
      <c r="B44" s="162"/>
      <c r="C44" s="136"/>
      <c r="D44" s="136"/>
      <c r="E44" s="108"/>
      <c r="F44" s="108"/>
      <c r="G44" s="168"/>
      <c r="H44" s="140"/>
      <c r="I44" s="140"/>
      <c r="J44" s="169"/>
      <c r="K44" s="143"/>
      <c r="L44" s="163"/>
      <c r="M44" s="164"/>
      <c r="N44" s="170"/>
      <c r="O44" s="171"/>
      <c r="P44" s="162"/>
    </row>
    <row r="45" spans="1:16">
      <c r="A45" s="135">
        <f t="shared" si="0"/>
        <v>14</v>
      </c>
      <c r="B45" s="162"/>
      <c r="C45" s="136"/>
      <c r="D45" s="136"/>
      <c r="E45" s="108"/>
      <c r="F45" s="108"/>
      <c r="G45" s="168"/>
      <c r="H45" s="140"/>
      <c r="I45" s="140"/>
      <c r="J45" s="169"/>
      <c r="K45" s="143"/>
      <c r="L45" s="163"/>
      <c r="M45" s="164"/>
      <c r="N45" s="170"/>
      <c r="O45" s="171"/>
      <c r="P45" s="162"/>
    </row>
    <row r="46" spans="1:16">
      <c r="A46" s="135">
        <f t="shared" si="0"/>
        <v>15</v>
      </c>
      <c r="B46" s="162"/>
      <c r="C46" s="136"/>
      <c r="D46" s="136"/>
      <c r="E46" s="108"/>
      <c r="F46" s="108"/>
      <c r="G46" s="168"/>
      <c r="H46" s="140"/>
      <c r="I46" s="140"/>
      <c r="J46" s="169"/>
      <c r="K46" s="143"/>
      <c r="L46" s="163"/>
      <c r="M46" s="164"/>
      <c r="N46" s="170"/>
      <c r="O46" s="171"/>
      <c r="P46" s="162"/>
    </row>
    <row r="47" spans="1:16">
      <c r="A47" s="135">
        <f t="shared" si="0"/>
        <v>16</v>
      </c>
      <c r="B47" s="162"/>
      <c r="C47" s="136"/>
      <c r="D47" s="136"/>
      <c r="E47" s="108"/>
      <c r="F47" s="108"/>
      <c r="G47" s="168"/>
      <c r="H47" s="140"/>
      <c r="I47" s="140"/>
      <c r="J47" s="169"/>
      <c r="K47" s="143"/>
      <c r="L47" s="163"/>
      <c r="M47" s="164"/>
      <c r="N47" s="170"/>
      <c r="O47" s="171"/>
      <c r="P47" s="162"/>
    </row>
    <row r="48" spans="1:16">
      <c r="A48" s="135">
        <f t="shared" si="0"/>
        <v>17</v>
      </c>
      <c r="B48" s="162"/>
      <c r="C48" s="136"/>
      <c r="D48" s="136"/>
      <c r="E48" s="108"/>
      <c r="F48" s="108"/>
      <c r="G48" s="168"/>
      <c r="H48" s="140"/>
      <c r="I48" s="140"/>
      <c r="J48" s="169"/>
      <c r="K48" s="143"/>
      <c r="L48" s="163"/>
      <c r="M48" s="164"/>
      <c r="N48" s="170"/>
      <c r="O48" s="171"/>
      <c r="P48" s="162"/>
    </row>
    <row r="49" spans="1:16">
      <c r="A49" s="135">
        <f t="shared" si="0"/>
        <v>18</v>
      </c>
      <c r="B49" s="162"/>
      <c r="C49" s="136"/>
      <c r="D49" s="136"/>
      <c r="E49" s="108"/>
      <c r="F49" s="108"/>
      <c r="G49" s="168"/>
      <c r="H49" s="140"/>
      <c r="I49" s="140"/>
      <c r="J49" s="169"/>
      <c r="K49" s="143"/>
      <c r="L49" s="163"/>
      <c r="M49" s="164"/>
      <c r="N49" s="170"/>
      <c r="O49" s="171"/>
      <c r="P49" s="162"/>
    </row>
    <row r="50" spans="1:16">
      <c r="A50" s="135">
        <f t="shared" si="0"/>
        <v>19</v>
      </c>
      <c r="B50" s="162"/>
      <c r="C50" s="136"/>
      <c r="D50" s="136"/>
      <c r="E50" s="108"/>
      <c r="F50" s="108"/>
      <c r="G50" s="168"/>
      <c r="H50" s="140"/>
      <c r="I50" s="140"/>
      <c r="J50" s="169"/>
      <c r="K50" s="143"/>
      <c r="L50" s="163"/>
      <c r="M50" s="164"/>
      <c r="N50" s="170"/>
      <c r="O50" s="171"/>
      <c r="P50" s="162"/>
    </row>
    <row r="51" spans="1:16">
      <c r="A51" s="135">
        <f t="shared" si="0"/>
        <v>20</v>
      </c>
      <c r="B51" s="162"/>
      <c r="C51" s="136"/>
      <c r="D51" s="136"/>
      <c r="E51" s="108"/>
      <c r="F51" s="108"/>
      <c r="G51" s="168"/>
      <c r="H51" s="140"/>
      <c r="I51" s="140"/>
      <c r="J51" s="169"/>
      <c r="K51" s="143"/>
      <c r="L51" s="163"/>
      <c r="M51" s="164"/>
      <c r="N51" s="170"/>
      <c r="O51" s="171"/>
      <c r="P51" s="162"/>
    </row>
    <row r="52" spans="1:16">
      <c r="A52" s="135">
        <f t="shared" si="0"/>
        <v>21</v>
      </c>
      <c r="B52" s="162"/>
      <c r="C52" s="136"/>
      <c r="D52" s="136"/>
      <c r="E52" s="108"/>
      <c r="F52" s="108"/>
      <c r="G52" s="168"/>
      <c r="H52" s="140"/>
      <c r="I52" s="140"/>
      <c r="J52" s="169"/>
      <c r="K52" s="143"/>
      <c r="L52" s="163"/>
      <c r="M52" s="164"/>
      <c r="N52" s="170"/>
      <c r="O52" s="171"/>
      <c r="P52" s="162"/>
    </row>
    <row r="53" spans="1:16">
      <c r="A53" s="135">
        <f t="shared" si="0"/>
        <v>22</v>
      </c>
      <c r="B53" s="162"/>
      <c r="C53" s="136"/>
      <c r="D53" s="136"/>
      <c r="E53" s="108"/>
      <c r="F53" s="108"/>
      <c r="G53" s="168"/>
      <c r="H53" s="140"/>
      <c r="I53" s="140"/>
      <c r="J53" s="169"/>
      <c r="K53" s="143"/>
      <c r="L53" s="163"/>
      <c r="M53" s="164"/>
      <c r="N53" s="170"/>
      <c r="O53" s="171"/>
      <c r="P53" s="162"/>
    </row>
    <row r="54" spans="1:16">
      <c r="A54" s="135">
        <f t="shared" si="0"/>
        <v>23</v>
      </c>
      <c r="B54" s="162"/>
      <c r="C54" s="136"/>
      <c r="D54" s="136"/>
      <c r="E54" s="108"/>
      <c r="F54" s="108"/>
      <c r="G54" s="168"/>
      <c r="H54" s="140"/>
      <c r="I54" s="140"/>
      <c r="J54" s="169"/>
      <c r="K54" s="143"/>
      <c r="L54" s="163"/>
      <c r="M54" s="164"/>
      <c r="N54" s="170"/>
      <c r="O54" s="171"/>
      <c r="P54" s="162"/>
    </row>
    <row r="55" spans="1:16">
      <c r="A55" s="135">
        <f t="shared" si="0"/>
        <v>24</v>
      </c>
      <c r="B55" s="162"/>
      <c r="C55" s="136"/>
      <c r="D55" s="136"/>
      <c r="E55" s="108"/>
      <c r="F55" s="108"/>
      <c r="G55" s="168"/>
      <c r="H55" s="140"/>
      <c r="I55" s="140"/>
      <c r="J55" s="169"/>
      <c r="K55" s="143"/>
      <c r="L55" s="163"/>
      <c r="M55" s="164"/>
      <c r="N55" s="170"/>
      <c r="O55" s="171"/>
      <c r="P55" s="162"/>
    </row>
    <row r="56" spans="1:16">
      <c r="A56" s="135">
        <f t="shared" si="0"/>
        <v>25</v>
      </c>
      <c r="B56" s="162"/>
      <c r="C56" s="136"/>
      <c r="D56" s="136"/>
      <c r="E56" s="108"/>
      <c r="F56" s="108"/>
      <c r="G56" s="168"/>
      <c r="H56" s="140"/>
      <c r="I56" s="140"/>
      <c r="J56" s="169"/>
      <c r="K56" s="143"/>
      <c r="L56" s="163"/>
      <c r="M56" s="164"/>
      <c r="N56" s="170"/>
      <c r="O56" s="171"/>
      <c r="P56" s="162"/>
    </row>
    <row r="57" spans="1:16" ht="13.5" thickBot="1">
      <c r="A57" s="135"/>
      <c r="B57" s="172"/>
      <c r="C57" s="173"/>
      <c r="D57" s="173"/>
      <c r="E57" s="173"/>
      <c r="F57" s="173"/>
      <c r="G57" s="172"/>
      <c r="H57" s="174"/>
      <c r="I57" s="174"/>
      <c r="J57" s="172"/>
      <c r="K57" s="172"/>
      <c r="L57" s="175"/>
      <c r="M57" s="176"/>
      <c r="N57" s="177"/>
      <c r="O57" s="178"/>
      <c r="P57" s="172"/>
    </row>
    <row r="58" spans="1:16" ht="20.25" customHeight="1" thickBot="1">
      <c r="B58" s="148" t="s">
        <v>0</v>
      </c>
      <c r="C58" s="148"/>
      <c r="D58" s="148"/>
      <c r="E58" s="149"/>
      <c r="F58" s="149"/>
      <c r="G58" s="150">
        <f>SUM(G32:G57)</f>
        <v>1000</v>
      </c>
      <c r="H58" s="150">
        <f>SUM(H32:H57)</f>
        <v>800</v>
      </c>
      <c r="I58" s="150">
        <f>SUM(I32:I57)</f>
        <v>720</v>
      </c>
      <c r="J58" s="150">
        <f>SUM(J32:J57)</f>
        <v>848</v>
      </c>
      <c r="K58" s="150">
        <f>SUM(K32:K57)</f>
        <v>48</v>
      </c>
      <c r="L58" s="179">
        <f>G78</f>
        <v>1.06</v>
      </c>
      <c r="M58" s="215">
        <f>H78</f>
        <v>1.16296630859375E-2</v>
      </c>
      <c r="N58" s="180"/>
      <c r="O58" s="181"/>
      <c r="P58" s="148"/>
    </row>
    <row r="59" spans="1:16">
      <c r="B59" s="182" t="s">
        <v>66</v>
      </c>
      <c r="C59" s="183"/>
      <c r="D59" s="183"/>
      <c r="E59" s="183"/>
      <c r="F59" s="183"/>
      <c r="G59" s="183"/>
      <c r="H59" s="183" t="str">
        <f>IF(H58=D78,"ok","error")</f>
        <v>ok</v>
      </c>
      <c r="I59" s="183"/>
      <c r="J59" s="183" t="str">
        <f>IF(J58=E78,"ok","error")</f>
        <v>ok</v>
      </c>
      <c r="K59" s="183" t="str">
        <f>IF(K58=F78,"ok","error")</f>
        <v>ok</v>
      </c>
      <c r="L59" s="183" t="str">
        <f>IF(L58=G78,"ok","error")</f>
        <v>ok</v>
      </c>
      <c r="M59" s="183" t="str">
        <f>IF(M58=H78,"ok","error")</f>
        <v>ok</v>
      </c>
      <c r="N59" s="184"/>
      <c r="O59" s="185"/>
      <c r="P59" s="182"/>
    </row>
    <row r="60" spans="1:16">
      <c r="B60" s="339"/>
      <c r="C60" s="340"/>
      <c r="D60" s="340"/>
      <c r="E60" s="340"/>
      <c r="F60" s="340"/>
      <c r="G60" s="340"/>
      <c r="H60" s="340"/>
      <c r="I60" s="340"/>
      <c r="J60" s="340"/>
      <c r="K60" s="340"/>
      <c r="L60" s="340"/>
      <c r="M60" s="340"/>
      <c r="N60" s="341"/>
      <c r="O60" s="342"/>
      <c r="P60" s="339"/>
    </row>
    <row r="61" spans="1:16">
      <c r="A61" s="89"/>
      <c r="B61" s="160" t="s">
        <v>499</v>
      </c>
      <c r="C61" s="340"/>
      <c r="D61" s="340"/>
      <c r="E61" s="340"/>
      <c r="F61" s="340"/>
      <c r="G61" s="340"/>
      <c r="H61" s="340"/>
      <c r="I61" s="340"/>
      <c r="J61" s="340"/>
      <c r="K61" s="340"/>
      <c r="L61" s="340"/>
      <c r="M61" s="340"/>
      <c r="N61" s="340"/>
      <c r="O61" s="341"/>
      <c r="P61" s="339"/>
    </row>
    <row r="62" spans="1:16" ht="25.5">
      <c r="A62" s="89"/>
      <c r="B62" s="161" t="s">
        <v>20</v>
      </c>
      <c r="C62" s="161" t="s">
        <v>496</v>
      </c>
      <c r="D62" s="161" t="s">
        <v>166</v>
      </c>
      <c r="E62" s="161" t="s">
        <v>508</v>
      </c>
      <c r="F62" s="161" t="s">
        <v>167</v>
      </c>
      <c r="G62" s="161" t="s">
        <v>500</v>
      </c>
      <c r="H62" s="161" t="s">
        <v>501</v>
      </c>
      <c r="I62" s="161" t="s">
        <v>502</v>
      </c>
      <c r="J62" s="161" t="s">
        <v>503</v>
      </c>
      <c r="K62" s="161" t="s">
        <v>504</v>
      </c>
      <c r="L62" s="161" t="s">
        <v>505</v>
      </c>
      <c r="M62" s="48" t="s">
        <v>506</v>
      </c>
      <c r="N62" s="161" t="s">
        <v>507</v>
      </c>
      <c r="O62" s="161" t="s">
        <v>201</v>
      </c>
    </row>
    <row r="63" spans="1:16">
      <c r="A63" s="135">
        <v>1</v>
      </c>
      <c r="B63" s="162" t="s">
        <v>57</v>
      </c>
      <c r="C63" s="162" t="s">
        <v>57</v>
      </c>
      <c r="D63" s="108">
        <v>41275</v>
      </c>
      <c r="E63" s="108">
        <v>44196</v>
      </c>
      <c r="F63" s="140">
        <v>250</v>
      </c>
      <c r="G63" s="140">
        <v>200</v>
      </c>
      <c r="H63" s="140">
        <v>180</v>
      </c>
      <c r="I63" s="140">
        <v>205</v>
      </c>
      <c r="J63" s="169">
        <v>5</v>
      </c>
      <c r="K63" s="343">
        <v>1.0249999999999999</v>
      </c>
      <c r="L63" s="345">
        <v>3.6629443359375005E-3</v>
      </c>
      <c r="M63" s="165" t="s">
        <v>228</v>
      </c>
      <c r="N63" s="162"/>
      <c r="O63" s="162"/>
    </row>
    <row r="64" spans="1:16">
      <c r="A64" s="135">
        <f>A63+1</f>
        <v>2</v>
      </c>
      <c r="B64" s="162" t="s">
        <v>450</v>
      </c>
      <c r="C64" s="162" t="s">
        <v>450</v>
      </c>
      <c r="D64" s="108">
        <v>40909</v>
      </c>
      <c r="E64" s="108">
        <v>43830</v>
      </c>
      <c r="F64" s="140">
        <v>250</v>
      </c>
      <c r="G64" s="140">
        <v>200</v>
      </c>
      <c r="H64" s="140">
        <v>180</v>
      </c>
      <c r="I64" s="140">
        <v>216</v>
      </c>
      <c r="J64" s="169">
        <v>16</v>
      </c>
      <c r="K64" s="343">
        <v>1.08</v>
      </c>
      <c r="L64" s="345">
        <v>1.8890522460937496E-2</v>
      </c>
      <c r="M64" s="165" t="s">
        <v>497</v>
      </c>
      <c r="N64" s="162"/>
      <c r="O64" s="162"/>
    </row>
    <row r="65" spans="1:15">
      <c r="A65" s="135">
        <f t="shared" ref="A65:A72" si="1">A64+1</f>
        <v>3</v>
      </c>
      <c r="B65" s="162" t="s">
        <v>451</v>
      </c>
      <c r="C65" s="162" t="s">
        <v>451</v>
      </c>
      <c r="D65" s="108">
        <v>41455</v>
      </c>
      <c r="E65" s="166" t="s">
        <v>443</v>
      </c>
      <c r="F65" s="140">
        <v>250</v>
      </c>
      <c r="G65" s="140">
        <v>200</v>
      </c>
      <c r="H65" s="140">
        <v>180</v>
      </c>
      <c r="I65" s="140">
        <v>206</v>
      </c>
      <c r="J65" s="169">
        <v>6</v>
      </c>
      <c r="K65" s="343">
        <v>1.03</v>
      </c>
      <c r="L65" s="345">
        <v>9.0488525390624974E-3</v>
      </c>
      <c r="M65" s="165" t="s">
        <v>228</v>
      </c>
      <c r="N65" s="162"/>
      <c r="O65" s="162"/>
    </row>
    <row r="66" spans="1:15">
      <c r="A66" s="135">
        <f t="shared" si="1"/>
        <v>4</v>
      </c>
      <c r="B66" s="162" t="s">
        <v>455</v>
      </c>
      <c r="C66" s="162" t="s">
        <v>455</v>
      </c>
      <c r="D66" s="108">
        <v>41455</v>
      </c>
      <c r="E66" s="166" t="s">
        <v>444</v>
      </c>
      <c r="F66" s="140">
        <v>250</v>
      </c>
      <c r="G66" s="140">
        <v>200</v>
      </c>
      <c r="H66" s="140">
        <v>180</v>
      </c>
      <c r="I66" s="140">
        <v>221</v>
      </c>
      <c r="J66" s="169">
        <v>21</v>
      </c>
      <c r="K66" s="343">
        <v>1.105</v>
      </c>
      <c r="L66" s="345">
        <v>1.6754985351562508E-2</v>
      </c>
      <c r="M66" s="165" t="s">
        <v>228</v>
      </c>
      <c r="N66" s="162"/>
      <c r="O66" s="162"/>
    </row>
    <row r="67" spans="1:15">
      <c r="A67" s="135">
        <f t="shared" si="1"/>
        <v>5</v>
      </c>
      <c r="B67" s="162"/>
      <c r="C67" s="136"/>
      <c r="D67" s="136"/>
      <c r="E67" s="108"/>
      <c r="F67" s="108"/>
      <c r="G67" s="140"/>
      <c r="H67" s="140"/>
      <c r="I67" s="140"/>
      <c r="J67" s="140"/>
      <c r="K67" s="169"/>
      <c r="L67" s="343"/>
      <c r="M67" s="346"/>
      <c r="N67" s="167"/>
      <c r="O67" s="162"/>
    </row>
    <row r="68" spans="1:15">
      <c r="A68" s="135">
        <f t="shared" si="1"/>
        <v>6</v>
      </c>
      <c r="B68" s="162"/>
      <c r="C68" s="136"/>
      <c r="D68" s="136"/>
      <c r="E68" s="108"/>
      <c r="F68" s="108"/>
      <c r="G68" s="140"/>
      <c r="H68" s="140"/>
      <c r="I68" s="140"/>
      <c r="J68" s="140"/>
      <c r="K68" s="169"/>
      <c r="L68" s="343"/>
      <c r="M68" s="346"/>
      <c r="N68" s="167"/>
      <c r="O68" s="162"/>
    </row>
    <row r="69" spans="1:15">
      <c r="A69" s="135">
        <f t="shared" si="1"/>
        <v>7</v>
      </c>
      <c r="B69" s="162"/>
      <c r="C69" s="136"/>
      <c r="D69" s="136"/>
      <c r="E69" s="108"/>
      <c r="F69" s="166"/>
      <c r="G69" s="140"/>
      <c r="H69" s="140"/>
      <c r="I69" s="140"/>
      <c r="J69" s="140"/>
      <c r="K69" s="169"/>
      <c r="L69" s="343"/>
      <c r="M69" s="346"/>
      <c r="N69" s="167"/>
      <c r="O69" s="162"/>
    </row>
    <row r="70" spans="1:15">
      <c r="A70" s="135">
        <f t="shared" si="1"/>
        <v>8</v>
      </c>
      <c r="B70" s="162"/>
      <c r="C70" s="136"/>
      <c r="D70" s="136"/>
      <c r="E70" s="108"/>
      <c r="F70" s="166"/>
      <c r="G70" s="140"/>
      <c r="H70" s="140"/>
      <c r="I70" s="140"/>
      <c r="J70" s="169"/>
      <c r="K70" s="169"/>
      <c r="L70" s="343"/>
      <c r="M70" s="346"/>
      <c r="N70" s="167"/>
      <c r="O70" s="162"/>
    </row>
    <row r="71" spans="1:15">
      <c r="A71" s="135">
        <f t="shared" si="1"/>
        <v>9</v>
      </c>
      <c r="B71" s="162"/>
      <c r="C71" s="136"/>
      <c r="D71" s="136"/>
      <c r="E71" s="108"/>
      <c r="F71" s="108"/>
      <c r="G71" s="140"/>
      <c r="H71" s="140"/>
      <c r="I71" s="140"/>
      <c r="J71" s="169"/>
      <c r="K71" s="169"/>
      <c r="L71" s="343"/>
      <c r="M71" s="346"/>
      <c r="N71" s="167"/>
      <c r="O71" s="162"/>
    </row>
    <row r="72" spans="1:15">
      <c r="A72" s="135">
        <f t="shared" si="1"/>
        <v>10</v>
      </c>
      <c r="B72" s="162"/>
      <c r="C72" s="136"/>
      <c r="D72" s="136"/>
      <c r="E72" s="108"/>
      <c r="F72" s="108"/>
      <c r="G72" s="140"/>
      <c r="H72" s="140"/>
      <c r="I72" s="140"/>
      <c r="J72" s="169"/>
      <c r="K72" s="169"/>
      <c r="L72" s="343"/>
      <c r="M72" s="346"/>
      <c r="N72" s="167"/>
      <c r="O72" s="162"/>
    </row>
    <row r="73" spans="1:15">
      <c r="A73" s="89"/>
      <c r="B73" s="115"/>
      <c r="C73" s="115"/>
      <c r="D73" s="115"/>
      <c r="G73" s="115"/>
      <c r="H73" s="115"/>
      <c r="I73" s="115"/>
      <c r="J73" s="115"/>
      <c r="K73" s="115"/>
    </row>
    <row r="74" spans="1:15">
      <c r="C74" s="115"/>
      <c r="D74" s="115"/>
      <c r="E74" s="115"/>
      <c r="F74" s="115"/>
      <c r="G74" s="115"/>
      <c r="H74" s="115"/>
      <c r="I74" s="115"/>
      <c r="J74" s="115"/>
      <c r="K74" s="115"/>
    </row>
    <row r="75" spans="1:15">
      <c r="B75" s="160" t="s">
        <v>124</v>
      </c>
      <c r="C75" s="115"/>
      <c r="D75" s="115"/>
      <c r="E75" s="115"/>
      <c r="F75" s="115"/>
      <c r="G75" s="115"/>
      <c r="H75" s="115"/>
      <c r="I75" s="115"/>
    </row>
    <row r="76" spans="1:15">
      <c r="B76" s="115"/>
      <c r="C76" s="115"/>
      <c r="D76" s="115"/>
      <c r="E76" s="115"/>
      <c r="F76" s="186"/>
      <c r="G76" s="115"/>
      <c r="H76" s="132" t="s">
        <v>107</v>
      </c>
      <c r="I76" s="115"/>
    </row>
    <row r="77" spans="1:15" ht="25.5">
      <c r="B77" s="187" t="s">
        <v>20</v>
      </c>
      <c r="C77" s="187" t="s">
        <v>1</v>
      </c>
      <c r="D77" s="187" t="s">
        <v>81</v>
      </c>
      <c r="E77" s="187" t="s">
        <v>82</v>
      </c>
      <c r="F77" s="187" t="s">
        <v>374</v>
      </c>
      <c r="G77" s="187" t="s">
        <v>83</v>
      </c>
      <c r="H77" s="187" t="s">
        <v>85</v>
      </c>
      <c r="I77" s="115"/>
    </row>
    <row r="78" spans="1:15">
      <c r="B78" s="188" t="s">
        <v>58</v>
      </c>
      <c r="C78" s="189"/>
      <c r="D78" s="188">
        <f>SUM(D80:D160)</f>
        <v>800</v>
      </c>
      <c r="E78" s="188">
        <f>SUM(E80:E160)</f>
        <v>848</v>
      </c>
      <c r="F78" s="188">
        <f>SUM(F80:F160)</f>
        <v>48</v>
      </c>
      <c r="G78" s="190">
        <f>E78/D78</f>
        <v>1.06</v>
      </c>
      <c r="H78" s="216">
        <f>XIRR(F80:F160,C80:C160,0)</f>
        <v>1.16296630859375E-2</v>
      </c>
      <c r="I78" s="115"/>
    </row>
    <row r="79" spans="1:15" s="53" customFormat="1">
      <c r="B79" s="112"/>
      <c r="C79" s="112"/>
      <c r="D79" s="112"/>
      <c r="E79" s="112"/>
      <c r="F79" s="112"/>
      <c r="G79" s="112"/>
      <c r="H79" s="112"/>
      <c r="I79" s="112"/>
    </row>
    <row r="80" spans="1:15">
      <c r="B80" s="191" t="s">
        <v>57</v>
      </c>
      <c r="C80" s="192">
        <v>41275</v>
      </c>
      <c r="D80" s="193">
        <v>100</v>
      </c>
      <c r="E80" s="193"/>
      <c r="F80" s="194">
        <f>-D80+E80</f>
        <v>-100</v>
      </c>
      <c r="G80" s="115"/>
      <c r="H80" s="115"/>
      <c r="I80" s="115"/>
    </row>
    <row r="81" spans="2:9">
      <c r="B81" s="191" t="s">
        <v>57</v>
      </c>
      <c r="C81" s="192">
        <v>41455</v>
      </c>
      <c r="D81" s="193">
        <v>100</v>
      </c>
      <c r="E81" s="193"/>
      <c r="F81" s="194">
        <f t="shared" ref="F81:F98" si="2">-D81+E81</f>
        <v>-100</v>
      </c>
      <c r="G81" s="115"/>
      <c r="H81" s="115"/>
      <c r="I81" s="115"/>
    </row>
    <row r="82" spans="2:9">
      <c r="B82" s="191" t="s">
        <v>57</v>
      </c>
      <c r="C82" s="192">
        <v>43830</v>
      </c>
      <c r="D82" s="193"/>
      <c r="E82" s="193">
        <v>1</v>
      </c>
      <c r="F82" s="194">
        <f t="shared" si="2"/>
        <v>1</v>
      </c>
      <c r="G82" s="115"/>
      <c r="H82" s="115"/>
      <c r="I82" s="115"/>
    </row>
    <row r="83" spans="2:9">
      <c r="B83" s="191" t="s">
        <v>57</v>
      </c>
      <c r="C83" s="192">
        <v>43830</v>
      </c>
      <c r="D83" s="193"/>
      <c r="E83" s="193">
        <v>1</v>
      </c>
      <c r="F83" s="194">
        <f t="shared" si="2"/>
        <v>1</v>
      </c>
      <c r="G83" s="115"/>
      <c r="H83" s="115"/>
      <c r="I83" s="115"/>
    </row>
    <row r="84" spans="2:9">
      <c r="B84" s="191" t="s">
        <v>57</v>
      </c>
      <c r="C84" s="192">
        <v>43830</v>
      </c>
      <c r="D84" s="193"/>
      <c r="E84" s="193">
        <v>1</v>
      </c>
      <c r="F84" s="194">
        <f t="shared" si="2"/>
        <v>1</v>
      </c>
      <c r="G84" s="115"/>
      <c r="H84" s="115"/>
      <c r="I84" s="115"/>
    </row>
    <row r="85" spans="2:9">
      <c r="B85" s="191" t="s">
        <v>57</v>
      </c>
      <c r="C85" s="192">
        <v>43830</v>
      </c>
      <c r="D85" s="193"/>
      <c r="E85" s="193">
        <v>1</v>
      </c>
      <c r="F85" s="194">
        <f t="shared" si="2"/>
        <v>1</v>
      </c>
      <c r="G85" s="115"/>
      <c r="H85" s="115"/>
      <c r="I85" s="115"/>
    </row>
    <row r="86" spans="2:9">
      <c r="B86" s="191" t="s">
        <v>57</v>
      </c>
      <c r="C86" s="192">
        <v>43830</v>
      </c>
      <c r="D86" s="193"/>
      <c r="E86" s="193">
        <v>1</v>
      </c>
      <c r="F86" s="194">
        <f t="shared" si="2"/>
        <v>1</v>
      </c>
      <c r="G86" s="115"/>
      <c r="H86" s="115"/>
      <c r="I86" s="115"/>
    </row>
    <row r="87" spans="2:9">
      <c r="B87" s="191" t="s">
        <v>57</v>
      </c>
      <c r="C87" s="192">
        <v>43830</v>
      </c>
      <c r="D87" s="193"/>
      <c r="E87" s="193">
        <v>1</v>
      </c>
      <c r="F87" s="194">
        <f t="shared" si="2"/>
        <v>1</v>
      </c>
      <c r="G87" s="115"/>
      <c r="H87" s="115"/>
      <c r="I87" s="115"/>
    </row>
    <row r="88" spans="2:9">
      <c r="B88" s="191" t="s">
        <v>57</v>
      </c>
      <c r="C88" s="192">
        <v>43830</v>
      </c>
      <c r="D88" s="193"/>
      <c r="E88" s="193">
        <v>1</v>
      </c>
      <c r="F88" s="194">
        <f t="shared" si="2"/>
        <v>1</v>
      </c>
      <c r="G88" s="115"/>
      <c r="H88" s="115"/>
      <c r="I88" s="115"/>
    </row>
    <row r="89" spans="2:9">
      <c r="B89" s="191" t="s">
        <v>57</v>
      </c>
      <c r="C89" s="192">
        <v>43830</v>
      </c>
      <c r="D89" s="193"/>
      <c r="E89" s="193">
        <v>1</v>
      </c>
      <c r="F89" s="194">
        <f t="shared" si="2"/>
        <v>1</v>
      </c>
      <c r="G89" s="115"/>
      <c r="H89" s="115"/>
      <c r="I89" s="115"/>
    </row>
    <row r="90" spans="2:9">
      <c r="B90" s="191" t="s">
        <v>57</v>
      </c>
      <c r="C90" s="192">
        <v>43830</v>
      </c>
      <c r="D90" s="193"/>
      <c r="E90" s="193">
        <v>1</v>
      </c>
      <c r="F90" s="194">
        <f t="shared" si="2"/>
        <v>1</v>
      </c>
      <c r="G90" s="115"/>
      <c r="H90" s="115"/>
      <c r="I90" s="115"/>
    </row>
    <row r="91" spans="2:9">
      <c r="B91" s="191" t="s">
        <v>57</v>
      </c>
      <c r="C91" s="192">
        <v>43830</v>
      </c>
      <c r="D91" s="193"/>
      <c r="E91" s="193">
        <v>1</v>
      </c>
      <c r="F91" s="194">
        <f t="shared" si="2"/>
        <v>1</v>
      </c>
      <c r="G91" s="115"/>
      <c r="H91" s="115"/>
      <c r="I91" s="115"/>
    </row>
    <row r="92" spans="2:9">
      <c r="B92" s="191" t="s">
        <v>57</v>
      </c>
      <c r="C92" s="192">
        <v>43830</v>
      </c>
      <c r="D92" s="193"/>
      <c r="E92" s="193">
        <v>1</v>
      </c>
      <c r="F92" s="194">
        <f t="shared" si="2"/>
        <v>1</v>
      </c>
      <c r="G92" s="115"/>
      <c r="H92" s="115"/>
      <c r="I92" s="115"/>
    </row>
    <row r="93" spans="2:9">
      <c r="B93" s="191" t="s">
        <v>57</v>
      </c>
      <c r="C93" s="192">
        <v>43830</v>
      </c>
      <c r="D93" s="193"/>
      <c r="E93" s="193">
        <v>1</v>
      </c>
      <c r="F93" s="194">
        <f t="shared" si="2"/>
        <v>1</v>
      </c>
      <c r="G93" s="115"/>
      <c r="H93" s="115"/>
      <c r="I93" s="115"/>
    </row>
    <row r="94" spans="2:9">
      <c r="B94" s="191" t="s">
        <v>57</v>
      </c>
      <c r="C94" s="192">
        <v>43830</v>
      </c>
      <c r="D94" s="193"/>
      <c r="E94" s="193">
        <v>1</v>
      </c>
      <c r="F94" s="194">
        <f t="shared" si="2"/>
        <v>1</v>
      </c>
      <c r="G94" s="115"/>
      <c r="H94" s="115"/>
      <c r="I94" s="115"/>
    </row>
    <row r="95" spans="2:9">
      <c r="B95" s="191" t="s">
        <v>57</v>
      </c>
      <c r="C95" s="192">
        <v>43830</v>
      </c>
      <c r="D95" s="193"/>
      <c r="E95" s="193">
        <v>1</v>
      </c>
      <c r="F95" s="194">
        <f t="shared" si="2"/>
        <v>1</v>
      </c>
      <c r="G95" s="115"/>
      <c r="H95" s="115"/>
      <c r="I95" s="115"/>
    </row>
    <row r="96" spans="2:9">
      <c r="B96" s="191" t="s">
        <v>57</v>
      </c>
      <c r="C96" s="192">
        <v>43830</v>
      </c>
      <c r="D96" s="193"/>
      <c r="E96" s="193">
        <v>1</v>
      </c>
      <c r="F96" s="194">
        <f t="shared" si="2"/>
        <v>1</v>
      </c>
      <c r="G96" s="115"/>
      <c r="H96" s="115"/>
      <c r="I96" s="115"/>
    </row>
    <row r="97" spans="2:9">
      <c r="B97" s="191" t="s">
        <v>57</v>
      </c>
      <c r="C97" s="192">
        <v>43830</v>
      </c>
      <c r="D97" s="193"/>
      <c r="E97" s="193">
        <v>90</v>
      </c>
      <c r="F97" s="194">
        <f t="shared" si="2"/>
        <v>90</v>
      </c>
      <c r="G97" s="115"/>
      <c r="H97" s="115"/>
      <c r="I97" s="115"/>
    </row>
    <row r="98" spans="2:9">
      <c r="B98" s="191" t="s">
        <v>57</v>
      </c>
      <c r="C98" s="192">
        <v>43830</v>
      </c>
      <c r="D98" s="193"/>
      <c r="E98" s="193">
        <v>100</v>
      </c>
      <c r="F98" s="194">
        <f t="shared" si="2"/>
        <v>100</v>
      </c>
      <c r="G98" s="195">
        <f>SUM(E80:E98)/SUM(D80:D98)</f>
        <v>1.0249999999999999</v>
      </c>
      <c r="H98" s="217">
        <f>XIRR(F80:F98,C80:C98,0)</f>
        <v>3.6629443359375005E-3</v>
      </c>
      <c r="I98" s="115"/>
    </row>
    <row r="99" spans="2:9" s="53" customFormat="1">
      <c r="B99" s="112"/>
      <c r="C99" s="112"/>
      <c r="D99" s="112"/>
      <c r="E99" s="112"/>
      <c r="F99" s="112"/>
      <c r="G99" s="112"/>
      <c r="H99" s="112"/>
      <c r="I99" s="112"/>
    </row>
    <row r="100" spans="2:9">
      <c r="B100" s="191" t="s">
        <v>63</v>
      </c>
      <c r="C100" s="192">
        <v>40909</v>
      </c>
      <c r="D100" s="193">
        <v>100</v>
      </c>
      <c r="E100" s="193"/>
      <c r="F100" s="194">
        <f>-D100+E100</f>
        <v>-100</v>
      </c>
      <c r="G100" s="115"/>
      <c r="H100" s="115"/>
      <c r="I100" s="115"/>
    </row>
    <row r="101" spans="2:9">
      <c r="B101" s="191" t="s">
        <v>63</v>
      </c>
      <c r="C101" s="192">
        <v>40999</v>
      </c>
      <c r="D101" s="193"/>
      <c r="E101" s="193">
        <v>1</v>
      </c>
      <c r="F101" s="194">
        <f t="shared" ref="F101:F118" si="3">-D101+E101</f>
        <v>1</v>
      </c>
      <c r="G101" s="115"/>
      <c r="H101" s="115"/>
      <c r="I101" s="115"/>
    </row>
    <row r="102" spans="2:9">
      <c r="B102" s="191" t="s">
        <v>63</v>
      </c>
      <c r="C102" s="192">
        <v>43830</v>
      </c>
      <c r="D102" s="193"/>
      <c r="E102" s="193">
        <v>1</v>
      </c>
      <c r="F102" s="194">
        <f t="shared" si="3"/>
        <v>1</v>
      </c>
      <c r="G102" s="115"/>
      <c r="H102" s="115"/>
      <c r="I102" s="115"/>
    </row>
    <row r="103" spans="2:9">
      <c r="B103" s="191" t="s">
        <v>63</v>
      </c>
      <c r="C103" s="192">
        <v>43830</v>
      </c>
      <c r="D103" s="193"/>
      <c r="E103" s="193">
        <v>1</v>
      </c>
      <c r="F103" s="194">
        <f t="shared" si="3"/>
        <v>1</v>
      </c>
      <c r="G103" s="115"/>
      <c r="H103" s="115"/>
      <c r="I103" s="115"/>
    </row>
    <row r="104" spans="2:9">
      <c r="B104" s="191" t="s">
        <v>63</v>
      </c>
      <c r="C104" s="192">
        <v>43830</v>
      </c>
      <c r="D104" s="193"/>
      <c r="E104" s="193">
        <v>1</v>
      </c>
      <c r="F104" s="194">
        <f t="shared" si="3"/>
        <v>1</v>
      </c>
      <c r="G104" s="115"/>
      <c r="H104" s="115"/>
      <c r="I104" s="115"/>
    </row>
    <row r="105" spans="2:9">
      <c r="B105" s="191" t="s">
        <v>63</v>
      </c>
      <c r="C105" s="192">
        <v>43830</v>
      </c>
      <c r="D105" s="193"/>
      <c r="E105" s="193">
        <v>1</v>
      </c>
      <c r="F105" s="194">
        <f t="shared" si="3"/>
        <v>1</v>
      </c>
      <c r="G105" s="115"/>
      <c r="H105" s="115"/>
      <c r="I105" s="115"/>
    </row>
    <row r="106" spans="2:9">
      <c r="B106" s="191" t="s">
        <v>63</v>
      </c>
      <c r="C106" s="192">
        <v>43830</v>
      </c>
      <c r="D106" s="193"/>
      <c r="E106" s="193">
        <v>1</v>
      </c>
      <c r="F106" s="194">
        <f t="shared" si="3"/>
        <v>1</v>
      </c>
      <c r="G106" s="115"/>
      <c r="H106" s="115"/>
      <c r="I106" s="115"/>
    </row>
    <row r="107" spans="2:9">
      <c r="B107" s="191" t="s">
        <v>63</v>
      </c>
      <c r="C107" s="192">
        <v>43830</v>
      </c>
      <c r="D107" s="193"/>
      <c r="E107" s="193">
        <v>1</v>
      </c>
      <c r="F107" s="194">
        <f t="shared" si="3"/>
        <v>1</v>
      </c>
      <c r="G107" s="115"/>
      <c r="H107" s="115"/>
      <c r="I107" s="115"/>
    </row>
    <row r="108" spans="2:9">
      <c r="B108" s="191" t="s">
        <v>63</v>
      </c>
      <c r="C108" s="192">
        <v>43830</v>
      </c>
      <c r="D108" s="193">
        <v>100</v>
      </c>
      <c r="E108" s="193"/>
      <c r="F108" s="194">
        <f t="shared" si="3"/>
        <v>-100</v>
      </c>
      <c r="G108" s="115"/>
      <c r="H108" s="115"/>
      <c r="I108" s="115"/>
    </row>
    <row r="109" spans="2:9">
      <c r="B109" s="191" t="s">
        <v>63</v>
      </c>
      <c r="C109" s="192">
        <v>43830</v>
      </c>
      <c r="D109" s="193"/>
      <c r="E109" s="193">
        <v>1</v>
      </c>
      <c r="F109" s="194">
        <f t="shared" si="3"/>
        <v>1</v>
      </c>
      <c r="G109" s="115"/>
      <c r="H109" s="115"/>
      <c r="I109" s="115"/>
    </row>
    <row r="110" spans="2:9">
      <c r="B110" s="191" t="s">
        <v>63</v>
      </c>
      <c r="C110" s="192">
        <v>43830</v>
      </c>
      <c r="D110" s="193"/>
      <c r="E110" s="193">
        <v>1</v>
      </c>
      <c r="F110" s="194">
        <f t="shared" si="3"/>
        <v>1</v>
      </c>
      <c r="G110" s="115"/>
      <c r="H110" s="115"/>
      <c r="I110" s="115"/>
    </row>
    <row r="111" spans="2:9">
      <c r="B111" s="191" t="s">
        <v>63</v>
      </c>
      <c r="C111" s="192">
        <v>43830</v>
      </c>
      <c r="D111" s="193"/>
      <c r="E111" s="193">
        <v>1</v>
      </c>
      <c r="F111" s="194">
        <f t="shared" si="3"/>
        <v>1</v>
      </c>
      <c r="G111" s="115"/>
      <c r="H111" s="115"/>
      <c r="I111" s="115"/>
    </row>
    <row r="112" spans="2:9">
      <c r="B112" s="191" t="s">
        <v>63</v>
      </c>
      <c r="C112" s="192">
        <v>43830</v>
      </c>
      <c r="D112" s="193"/>
      <c r="E112" s="193">
        <v>1</v>
      </c>
      <c r="F112" s="194">
        <f t="shared" si="3"/>
        <v>1</v>
      </c>
      <c r="G112" s="115"/>
      <c r="H112" s="115"/>
      <c r="I112" s="115"/>
    </row>
    <row r="113" spans="2:9">
      <c r="B113" s="191" t="s">
        <v>63</v>
      </c>
      <c r="C113" s="192">
        <v>43830</v>
      </c>
      <c r="D113" s="193"/>
      <c r="E113" s="193">
        <v>1</v>
      </c>
      <c r="F113" s="194">
        <f t="shared" si="3"/>
        <v>1</v>
      </c>
      <c r="G113" s="115"/>
      <c r="H113" s="115"/>
      <c r="I113" s="115"/>
    </row>
    <row r="114" spans="2:9">
      <c r="B114" s="191" t="s">
        <v>63</v>
      </c>
      <c r="C114" s="192">
        <v>43830</v>
      </c>
      <c r="D114" s="193"/>
      <c r="E114" s="193">
        <v>1</v>
      </c>
      <c r="F114" s="194">
        <f t="shared" si="3"/>
        <v>1</v>
      </c>
      <c r="G114" s="115"/>
      <c r="H114" s="115"/>
      <c r="I114" s="115"/>
    </row>
    <row r="115" spans="2:9">
      <c r="B115" s="191" t="s">
        <v>63</v>
      </c>
      <c r="C115" s="192">
        <v>43830</v>
      </c>
      <c r="D115" s="193"/>
      <c r="E115" s="193">
        <v>1</v>
      </c>
      <c r="F115" s="194">
        <f t="shared" si="3"/>
        <v>1</v>
      </c>
      <c r="G115" s="115"/>
      <c r="H115" s="115"/>
      <c r="I115" s="115"/>
    </row>
    <row r="116" spans="2:9">
      <c r="B116" s="191" t="s">
        <v>63</v>
      </c>
      <c r="C116" s="192">
        <v>43830</v>
      </c>
      <c r="D116" s="193"/>
      <c r="E116" s="193">
        <v>1</v>
      </c>
      <c r="F116" s="194">
        <f t="shared" si="3"/>
        <v>1</v>
      </c>
      <c r="G116" s="115"/>
      <c r="H116" s="115"/>
      <c r="I116" s="115"/>
    </row>
    <row r="117" spans="2:9">
      <c r="B117" s="191" t="s">
        <v>63</v>
      </c>
      <c r="C117" s="192">
        <v>43830</v>
      </c>
      <c r="D117" s="193"/>
      <c r="E117" s="193">
        <v>1</v>
      </c>
      <c r="F117" s="194">
        <f t="shared" si="3"/>
        <v>1</v>
      </c>
      <c r="G117" s="115"/>
      <c r="H117" s="115"/>
      <c r="I117" s="115"/>
    </row>
    <row r="118" spans="2:9">
      <c r="B118" s="191" t="s">
        <v>63</v>
      </c>
      <c r="C118" s="192">
        <v>43830</v>
      </c>
      <c r="D118" s="193"/>
      <c r="E118" s="193">
        <v>200</v>
      </c>
      <c r="F118" s="194">
        <f t="shared" si="3"/>
        <v>200</v>
      </c>
      <c r="G118" s="195">
        <f>SUM(E100:E118)/SUM(D100:D118)</f>
        <v>1.08</v>
      </c>
      <c r="H118" s="217">
        <f>XIRR(F100:F118,C100:C118,0)</f>
        <v>1.8890522460937496E-2</v>
      </c>
      <c r="I118" s="115"/>
    </row>
    <row r="119" spans="2:9">
      <c r="B119" s="115"/>
      <c r="C119" s="115"/>
      <c r="D119" s="115"/>
      <c r="E119" s="115"/>
      <c r="F119" s="115"/>
      <c r="G119" s="115"/>
      <c r="H119" s="115"/>
      <c r="I119" s="115"/>
    </row>
    <row r="120" spans="2:9">
      <c r="B120" s="191" t="s">
        <v>64</v>
      </c>
      <c r="C120" s="192">
        <v>41455</v>
      </c>
      <c r="D120" s="193">
        <v>100</v>
      </c>
      <c r="E120" s="193"/>
      <c r="F120" s="194">
        <f>-D120+E120</f>
        <v>-100</v>
      </c>
      <c r="G120" s="115"/>
      <c r="H120" s="115"/>
      <c r="I120" s="115"/>
    </row>
    <row r="121" spans="2:9">
      <c r="B121" s="191" t="s">
        <v>64</v>
      </c>
      <c r="C121" s="192">
        <v>42371</v>
      </c>
      <c r="D121" s="193"/>
      <c r="E121" s="193">
        <v>1</v>
      </c>
      <c r="F121" s="194">
        <f t="shared" ref="F121:F138" si="4">-D121+E121</f>
        <v>1</v>
      </c>
      <c r="G121" s="115"/>
      <c r="H121" s="115"/>
      <c r="I121" s="115"/>
    </row>
    <row r="122" spans="2:9">
      <c r="B122" s="191" t="s">
        <v>64</v>
      </c>
      <c r="C122" s="192">
        <v>43830</v>
      </c>
      <c r="D122" s="193"/>
      <c r="E122" s="193">
        <v>1</v>
      </c>
      <c r="F122" s="194">
        <f t="shared" si="4"/>
        <v>1</v>
      </c>
      <c r="G122" s="115"/>
      <c r="H122" s="115"/>
      <c r="I122" s="115"/>
    </row>
    <row r="123" spans="2:9">
      <c r="B123" s="191" t="s">
        <v>64</v>
      </c>
      <c r="C123" s="192">
        <v>43830</v>
      </c>
      <c r="D123" s="193"/>
      <c r="E123" s="193">
        <v>1</v>
      </c>
      <c r="F123" s="194">
        <f t="shared" si="4"/>
        <v>1</v>
      </c>
      <c r="G123" s="115"/>
      <c r="H123" s="115"/>
      <c r="I123" s="115"/>
    </row>
    <row r="124" spans="2:9">
      <c r="B124" s="191" t="s">
        <v>64</v>
      </c>
      <c r="C124" s="192">
        <v>43830</v>
      </c>
      <c r="D124" s="193"/>
      <c r="E124" s="193">
        <v>1</v>
      </c>
      <c r="F124" s="194">
        <f t="shared" si="4"/>
        <v>1</v>
      </c>
      <c r="G124" s="115"/>
      <c r="H124" s="115"/>
      <c r="I124" s="115"/>
    </row>
    <row r="125" spans="2:9">
      <c r="B125" s="191" t="s">
        <v>64</v>
      </c>
      <c r="C125" s="192">
        <v>43830</v>
      </c>
      <c r="D125" s="193"/>
      <c r="E125" s="193">
        <v>1</v>
      </c>
      <c r="F125" s="194">
        <f t="shared" si="4"/>
        <v>1</v>
      </c>
      <c r="G125" s="115"/>
      <c r="H125" s="115"/>
      <c r="I125" s="115"/>
    </row>
    <row r="126" spans="2:9">
      <c r="B126" s="191" t="s">
        <v>64</v>
      </c>
      <c r="C126" s="192">
        <v>43830</v>
      </c>
      <c r="D126" s="193"/>
      <c r="E126" s="193">
        <v>1</v>
      </c>
      <c r="F126" s="194">
        <f t="shared" si="4"/>
        <v>1</v>
      </c>
      <c r="G126" s="115"/>
      <c r="H126" s="115"/>
      <c r="I126" s="115"/>
    </row>
    <row r="127" spans="2:9">
      <c r="B127" s="191" t="s">
        <v>64</v>
      </c>
      <c r="C127" s="192">
        <v>43830</v>
      </c>
      <c r="D127" s="193"/>
      <c r="E127" s="193">
        <v>1</v>
      </c>
      <c r="F127" s="194">
        <f t="shared" si="4"/>
        <v>1</v>
      </c>
      <c r="G127" s="115"/>
      <c r="H127" s="115"/>
      <c r="I127" s="115"/>
    </row>
    <row r="128" spans="2:9">
      <c r="B128" s="191" t="s">
        <v>64</v>
      </c>
      <c r="C128" s="192">
        <v>43830</v>
      </c>
      <c r="D128" s="193">
        <v>100</v>
      </c>
      <c r="E128" s="193"/>
      <c r="F128" s="194">
        <f t="shared" si="4"/>
        <v>-100</v>
      </c>
      <c r="G128" s="115"/>
      <c r="H128" s="115"/>
      <c r="I128" s="115"/>
    </row>
    <row r="129" spans="2:9">
      <c r="B129" s="191" t="s">
        <v>64</v>
      </c>
      <c r="C129" s="192">
        <v>43830</v>
      </c>
      <c r="D129" s="193"/>
      <c r="E129" s="193">
        <v>1</v>
      </c>
      <c r="F129" s="194">
        <f t="shared" si="4"/>
        <v>1</v>
      </c>
      <c r="G129" s="115"/>
      <c r="H129" s="115"/>
      <c r="I129" s="115"/>
    </row>
    <row r="130" spans="2:9">
      <c r="B130" s="191" t="s">
        <v>64</v>
      </c>
      <c r="C130" s="192">
        <v>43830</v>
      </c>
      <c r="D130" s="193"/>
      <c r="E130" s="193">
        <v>1</v>
      </c>
      <c r="F130" s="194">
        <f t="shared" si="4"/>
        <v>1</v>
      </c>
      <c r="G130" s="115"/>
      <c r="H130" s="115"/>
      <c r="I130" s="115"/>
    </row>
    <row r="131" spans="2:9">
      <c r="B131" s="191" t="s">
        <v>64</v>
      </c>
      <c r="C131" s="192">
        <v>43830</v>
      </c>
      <c r="D131" s="193"/>
      <c r="E131" s="193">
        <v>1</v>
      </c>
      <c r="F131" s="194">
        <f t="shared" si="4"/>
        <v>1</v>
      </c>
      <c r="G131" s="115"/>
      <c r="H131" s="115"/>
      <c r="I131" s="115"/>
    </row>
    <row r="132" spans="2:9">
      <c r="B132" s="191" t="s">
        <v>64</v>
      </c>
      <c r="C132" s="192">
        <v>43830</v>
      </c>
      <c r="D132" s="193"/>
      <c r="E132" s="193">
        <v>1</v>
      </c>
      <c r="F132" s="194">
        <f t="shared" si="4"/>
        <v>1</v>
      </c>
      <c r="G132" s="115"/>
      <c r="H132" s="115"/>
      <c r="I132" s="115"/>
    </row>
    <row r="133" spans="2:9">
      <c r="B133" s="191" t="s">
        <v>64</v>
      </c>
      <c r="C133" s="192">
        <v>43830</v>
      </c>
      <c r="D133" s="193"/>
      <c r="E133" s="193">
        <v>1</v>
      </c>
      <c r="F133" s="194">
        <f t="shared" si="4"/>
        <v>1</v>
      </c>
      <c r="G133" s="115"/>
      <c r="H133" s="115"/>
      <c r="I133" s="115"/>
    </row>
    <row r="134" spans="2:9">
      <c r="B134" s="191" t="s">
        <v>64</v>
      </c>
      <c r="C134" s="192">
        <v>43830</v>
      </c>
      <c r="D134" s="193"/>
      <c r="E134" s="193">
        <v>1</v>
      </c>
      <c r="F134" s="194">
        <f t="shared" si="4"/>
        <v>1</v>
      </c>
      <c r="G134" s="115"/>
      <c r="H134" s="115"/>
      <c r="I134" s="115"/>
    </row>
    <row r="135" spans="2:9">
      <c r="B135" s="191" t="s">
        <v>64</v>
      </c>
      <c r="C135" s="192">
        <v>43830</v>
      </c>
      <c r="D135" s="193"/>
      <c r="E135" s="193">
        <v>1</v>
      </c>
      <c r="F135" s="194">
        <f t="shared" si="4"/>
        <v>1</v>
      </c>
      <c r="G135" s="115"/>
      <c r="H135" s="115"/>
      <c r="I135" s="115"/>
    </row>
    <row r="136" spans="2:9">
      <c r="B136" s="191" t="s">
        <v>64</v>
      </c>
      <c r="C136" s="192">
        <v>43830</v>
      </c>
      <c r="D136" s="193"/>
      <c r="E136" s="193">
        <v>1</v>
      </c>
      <c r="F136" s="194">
        <f t="shared" si="4"/>
        <v>1</v>
      </c>
      <c r="G136" s="115"/>
      <c r="H136" s="115"/>
      <c r="I136" s="115"/>
    </row>
    <row r="137" spans="2:9">
      <c r="B137" s="191" t="s">
        <v>64</v>
      </c>
      <c r="C137" s="192">
        <v>43830</v>
      </c>
      <c r="D137" s="193"/>
      <c r="E137" s="193">
        <v>1</v>
      </c>
      <c r="F137" s="194">
        <f t="shared" si="4"/>
        <v>1</v>
      </c>
      <c r="G137" s="115"/>
      <c r="H137" s="115"/>
      <c r="I137" s="115"/>
    </row>
    <row r="138" spans="2:9">
      <c r="B138" s="191" t="s">
        <v>64</v>
      </c>
      <c r="C138" s="192">
        <v>43830</v>
      </c>
      <c r="D138" s="193"/>
      <c r="E138" s="193">
        <v>190</v>
      </c>
      <c r="F138" s="194">
        <f t="shared" si="4"/>
        <v>190</v>
      </c>
      <c r="G138" s="195">
        <f>SUM(E120:E138)/SUM(D120:D138)</f>
        <v>1.03</v>
      </c>
      <c r="H138" s="217">
        <f>XIRR(F120:F138,C120:C138,0)</f>
        <v>9.0488525390624974E-3</v>
      </c>
      <c r="I138" s="115"/>
    </row>
    <row r="139" spans="2:9">
      <c r="B139" s="115"/>
      <c r="C139" s="115"/>
      <c r="D139" s="115"/>
      <c r="E139" s="115"/>
      <c r="F139" s="115"/>
      <c r="G139" s="115"/>
      <c r="H139" s="115"/>
      <c r="I139" s="115"/>
    </row>
    <row r="140" spans="2:9">
      <c r="B140" s="191" t="s">
        <v>65</v>
      </c>
      <c r="C140" s="192">
        <v>41455</v>
      </c>
      <c r="D140" s="193">
        <v>100</v>
      </c>
      <c r="E140" s="193"/>
      <c r="F140" s="194">
        <f>-D140+E140</f>
        <v>-100</v>
      </c>
      <c r="G140" s="115"/>
      <c r="H140" s="115"/>
      <c r="I140" s="115"/>
    </row>
    <row r="141" spans="2:9">
      <c r="B141" s="191" t="s">
        <v>65</v>
      </c>
      <c r="C141" s="192">
        <v>41820</v>
      </c>
      <c r="D141" s="193">
        <v>100</v>
      </c>
      <c r="E141" s="193"/>
      <c r="F141" s="194">
        <f t="shared" ref="F141:F158" si="5">-D141+E141</f>
        <v>-100</v>
      </c>
      <c r="G141" s="115"/>
      <c r="H141" s="115"/>
      <c r="I141" s="115"/>
    </row>
    <row r="142" spans="2:9">
      <c r="B142" s="191" t="s">
        <v>65</v>
      </c>
      <c r="C142" s="192">
        <v>43830</v>
      </c>
      <c r="D142" s="193"/>
      <c r="E142" s="193">
        <v>1</v>
      </c>
      <c r="F142" s="194">
        <f t="shared" si="5"/>
        <v>1</v>
      </c>
      <c r="G142" s="115"/>
      <c r="H142" s="115"/>
      <c r="I142" s="115"/>
    </row>
    <row r="143" spans="2:9">
      <c r="B143" s="191" t="s">
        <v>65</v>
      </c>
      <c r="C143" s="192">
        <v>43830</v>
      </c>
      <c r="D143" s="193"/>
      <c r="E143" s="193">
        <v>1</v>
      </c>
      <c r="F143" s="194">
        <f t="shared" si="5"/>
        <v>1</v>
      </c>
      <c r="G143" s="115"/>
      <c r="H143" s="115"/>
      <c r="I143" s="115"/>
    </row>
    <row r="144" spans="2:9">
      <c r="B144" s="191" t="s">
        <v>65</v>
      </c>
      <c r="C144" s="192">
        <v>43830</v>
      </c>
      <c r="D144" s="193"/>
      <c r="E144" s="193">
        <v>1</v>
      </c>
      <c r="F144" s="194">
        <f t="shared" si="5"/>
        <v>1</v>
      </c>
      <c r="G144" s="115"/>
      <c r="H144" s="115"/>
      <c r="I144" s="115"/>
    </row>
    <row r="145" spans="2:9">
      <c r="B145" s="191" t="s">
        <v>65</v>
      </c>
      <c r="C145" s="192">
        <v>43830</v>
      </c>
      <c r="D145" s="193"/>
      <c r="E145" s="193">
        <v>1</v>
      </c>
      <c r="F145" s="194">
        <f t="shared" si="5"/>
        <v>1</v>
      </c>
      <c r="G145" s="115"/>
      <c r="H145" s="115"/>
      <c r="I145" s="115"/>
    </row>
    <row r="146" spans="2:9">
      <c r="B146" s="191" t="s">
        <v>65</v>
      </c>
      <c r="C146" s="192">
        <v>43830</v>
      </c>
      <c r="D146" s="193"/>
      <c r="E146" s="193">
        <v>1</v>
      </c>
      <c r="F146" s="194">
        <f t="shared" si="5"/>
        <v>1</v>
      </c>
      <c r="G146" s="115"/>
      <c r="H146" s="115"/>
      <c r="I146" s="115"/>
    </row>
    <row r="147" spans="2:9">
      <c r="B147" s="191" t="s">
        <v>65</v>
      </c>
      <c r="C147" s="192">
        <v>43830</v>
      </c>
      <c r="D147" s="193"/>
      <c r="E147" s="193">
        <v>1</v>
      </c>
      <c r="F147" s="194">
        <f t="shared" si="5"/>
        <v>1</v>
      </c>
      <c r="G147" s="115"/>
      <c r="H147" s="115"/>
      <c r="I147" s="115"/>
    </row>
    <row r="148" spans="2:9">
      <c r="B148" s="191" t="s">
        <v>65</v>
      </c>
      <c r="C148" s="192">
        <v>43830</v>
      </c>
      <c r="D148" s="193"/>
      <c r="E148" s="193">
        <v>1</v>
      </c>
      <c r="F148" s="194">
        <f t="shared" si="5"/>
        <v>1</v>
      </c>
      <c r="G148" s="115"/>
      <c r="H148" s="115"/>
      <c r="I148" s="115"/>
    </row>
    <row r="149" spans="2:9">
      <c r="B149" s="191" t="s">
        <v>65</v>
      </c>
      <c r="C149" s="192">
        <v>43830</v>
      </c>
      <c r="D149" s="193"/>
      <c r="E149" s="193">
        <v>1</v>
      </c>
      <c r="F149" s="194">
        <f t="shared" si="5"/>
        <v>1</v>
      </c>
      <c r="G149" s="115"/>
      <c r="H149" s="115"/>
      <c r="I149" s="115"/>
    </row>
    <row r="150" spans="2:9">
      <c r="B150" s="191" t="s">
        <v>65</v>
      </c>
      <c r="C150" s="192">
        <v>43830</v>
      </c>
      <c r="D150" s="193"/>
      <c r="E150" s="193">
        <v>1</v>
      </c>
      <c r="F150" s="194">
        <f t="shared" si="5"/>
        <v>1</v>
      </c>
      <c r="G150" s="115"/>
      <c r="H150" s="115"/>
      <c r="I150" s="115"/>
    </row>
    <row r="151" spans="2:9">
      <c r="B151" s="191" t="s">
        <v>65</v>
      </c>
      <c r="C151" s="192">
        <v>43830</v>
      </c>
      <c r="D151" s="193"/>
      <c r="E151" s="193">
        <v>1</v>
      </c>
      <c r="F151" s="194">
        <f t="shared" si="5"/>
        <v>1</v>
      </c>
      <c r="G151" s="115"/>
      <c r="H151" s="115"/>
      <c r="I151" s="115"/>
    </row>
    <row r="152" spans="2:9">
      <c r="B152" s="191" t="s">
        <v>65</v>
      </c>
      <c r="C152" s="192">
        <v>43830</v>
      </c>
      <c r="D152" s="193"/>
      <c r="E152" s="193">
        <v>1</v>
      </c>
      <c r="F152" s="194">
        <f t="shared" si="5"/>
        <v>1</v>
      </c>
      <c r="G152" s="115"/>
      <c r="H152" s="115"/>
      <c r="I152" s="115"/>
    </row>
    <row r="153" spans="2:9">
      <c r="B153" s="191" t="s">
        <v>65</v>
      </c>
      <c r="C153" s="192">
        <v>43830</v>
      </c>
      <c r="D153" s="193"/>
      <c r="E153" s="193">
        <v>10</v>
      </c>
      <c r="F153" s="194">
        <f t="shared" si="5"/>
        <v>10</v>
      </c>
      <c r="G153" s="115"/>
      <c r="H153" s="115"/>
      <c r="I153" s="115"/>
    </row>
    <row r="154" spans="2:9">
      <c r="B154" s="191" t="s">
        <v>65</v>
      </c>
      <c r="C154" s="192">
        <v>43830</v>
      </c>
      <c r="D154" s="193"/>
      <c r="E154" s="193">
        <v>10</v>
      </c>
      <c r="F154" s="194">
        <f t="shared" si="5"/>
        <v>10</v>
      </c>
      <c r="G154" s="115"/>
      <c r="H154" s="115"/>
      <c r="I154" s="115"/>
    </row>
    <row r="155" spans="2:9">
      <c r="B155" s="191" t="s">
        <v>65</v>
      </c>
      <c r="C155" s="192">
        <v>43830</v>
      </c>
      <c r="D155" s="193"/>
      <c r="E155" s="193">
        <v>10</v>
      </c>
      <c r="F155" s="194">
        <f t="shared" si="5"/>
        <v>10</v>
      </c>
      <c r="G155" s="115"/>
      <c r="H155" s="115"/>
      <c r="I155" s="115"/>
    </row>
    <row r="156" spans="2:9">
      <c r="B156" s="191" t="s">
        <v>65</v>
      </c>
      <c r="C156" s="192">
        <v>43830</v>
      </c>
      <c r="D156" s="193"/>
      <c r="E156" s="193">
        <v>10</v>
      </c>
      <c r="F156" s="194">
        <f t="shared" si="5"/>
        <v>10</v>
      </c>
      <c r="G156" s="115"/>
      <c r="H156" s="115"/>
      <c r="I156" s="115"/>
    </row>
    <row r="157" spans="2:9">
      <c r="B157" s="191" t="s">
        <v>65</v>
      </c>
      <c r="C157" s="192">
        <v>43830</v>
      </c>
      <c r="D157" s="193"/>
      <c r="E157" s="193">
        <v>10</v>
      </c>
      <c r="F157" s="194">
        <f t="shared" si="5"/>
        <v>10</v>
      </c>
      <c r="G157" s="115"/>
      <c r="H157" s="115"/>
      <c r="I157" s="115"/>
    </row>
    <row r="158" spans="2:9">
      <c r="B158" s="191" t="s">
        <v>65</v>
      </c>
      <c r="C158" s="192">
        <v>43830</v>
      </c>
      <c r="D158" s="193"/>
      <c r="E158" s="193">
        <v>160</v>
      </c>
      <c r="F158" s="194">
        <f t="shared" si="5"/>
        <v>160</v>
      </c>
      <c r="G158" s="195">
        <f>SUM(E140:E158)/SUM(D140:D158)</f>
        <v>1.105</v>
      </c>
      <c r="H158" s="217">
        <f>XIRR(F140:F158,C140:C158,0)</f>
        <v>1.6754985351562508E-2</v>
      </c>
      <c r="I158" s="115"/>
    </row>
    <row r="159" spans="2:9">
      <c r="B159" s="115"/>
      <c r="C159" s="115"/>
      <c r="D159" s="115"/>
      <c r="E159" s="115"/>
      <c r="F159" s="115"/>
      <c r="G159" s="115"/>
      <c r="H159" s="115"/>
      <c r="I159" s="115"/>
    </row>
    <row r="160" spans="2:9">
      <c r="B160" s="115"/>
      <c r="C160" s="115"/>
      <c r="D160" s="115"/>
      <c r="E160" s="115"/>
      <c r="F160" s="115"/>
      <c r="G160" s="115"/>
      <c r="H160" s="115"/>
      <c r="I160" s="115"/>
    </row>
    <row r="161" spans="2:11">
      <c r="B161" s="115"/>
      <c r="C161" s="115"/>
      <c r="D161" s="115"/>
      <c r="E161" s="115"/>
      <c r="F161" s="115"/>
      <c r="G161" s="115"/>
      <c r="H161" s="115"/>
      <c r="I161" s="115"/>
      <c r="J161" s="115"/>
      <c r="K161" s="115"/>
    </row>
    <row r="162" spans="2:11">
      <c r="B162" s="115"/>
      <c r="C162" s="115"/>
      <c r="D162" s="115"/>
      <c r="E162" s="115"/>
      <c r="F162" s="115"/>
      <c r="G162" s="115"/>
      <c r="H162" s="115"/>
      <c r="I162" s="115"/>
      <c r="J162" s="115"/>
      <c r="K162" s="115"/>
    </row>
    <row r="163" spans="2:11">
      <c r="B163" s="115"/>
      <c r="C163" s="115"/>
      <c r="D163" s="115"/>
      <c r="E163" s="115"/>
      <c r="F163" s="115"/>
      <c r="G163" s="115"/>
      <c r="H163" s="115"/>
      <c r="I163" s="115"/>
      <c r="J163" s="115"/>
      <c r="K163" s="115"/>
    </row>
    <row r="164" spans="2:11">
      <c r="B164" s="115"/>
      <c r="C164" s="115"/>
      <c r="D164" s="115"/>
      <c r="E164" s="115"/>
      <c r="F164" s="115"/>
      <c r="G164" s="115"/>
      <c r="H164" s="115"/>
      <c r="I164" s="115"/>
      <c r="J164" s="115"/>
      <c r="K164" s="115"/>
    </row>
    <row r="165" spans="2:11">
      <c r="B165" s="115"/>
      <c r="C165" s="115"/>
      <c r="D165" s="115"/>
      <c r="E165" s="115"/>
      <c r="F165" s="115"/>
      <c r="G165" s="115"/>
      <c r="H165" s="115"/>
      <c r="I165" s="115"/>
      <c r="J165" s="115"/>
      <c r="K165" s="115"/>
    </row>
    <row r="166" spans="2:11">
      <c r="B166" s="115"/>
      <c r="C166" s="115"/>
      <c r="D166" s="115"/>
      <c r="E166" s="115"/>
      <c r="F166" s="115"/>
      <c r="G166" s="115"/>
      <c r="H166" s="115"/>
      <c r="I166" s="115"/>
      <c r="J166" s="115"/>
      <c r="K166" s="115"/>
    </row>
    <row r="167" spans="2:11">
      <c r="B167" s="115"/>
      <c r="C167" s="115"/>
      <c r="D167" s="115"/>
      <c r="E167" s="115"/>
      <c r="F167" s="115"/>
      <c r="G167" s="115"/>
      <c r="H167" s="115"/>
      <c r="I167" s="115"/>
      <c r="J167" s="115"/>
      <c r="K167" s="115"/>
    </row>
    <row r="168" spans="2:11">
      <c r="B168" s="115"/>
      <c r="C168" s="115"/>
      <c r="D168" s="115"/>
      <c r="E168" s="115"/>
      <c r="F168" s="115"/>
      <c r="G168" s="115"/>
      <c r="H168" s="115"/>
      <c r="I168" s="115"/>
      <c r="J168" s="115"/>
      <c r="K168" s="115"/>
    </row>
    <row r="169" spans="2:11">
      <c r="B169" s="115"/>
      <c r="C169" s="115"/>
      <c r="D169" s="115"/>
      <c r="E169" s="115"/>
      <c r="F169" s="115"/>
      <c r="G169" s="115"/>
      <c r="H169" s="115"/>
      <c r="I169" s="115"/>
      <c r="J169" s="115"/>
      <c r="K169" s="115"/>
    </row>
    <row r="170" spans="2:11">
      <c r="B170" s="115"/>
      <c r="C170" s="115"/>
      <c r="D170" s="115"/>
      <c r="E170" s="115"/>
      <c r="F170" s="115"/>
      <c r="G170" s="115"/>
      <c r="H170" s="115"/>
      <c r="I170" s="115"/>
      <c r="J170" s="115"/>
      <c r="K170" s="115"/>
    </row>
    <row r="171" spans="2:11">
      <c r="B171" s="115"/>
      <c r="C171" s="115"/>
      <c r="D171" s="115"/>
      <c r="E171" s="115"/>
      <c r="F171" s="115"/>
      <c r="G171" s="115"/>
      <c r="H171" s="115"/>
      <c r="I171" s="115"/>
      <c r="J171" s="115"/>
      <c r="K171" s="115"/>
    </row>
    <row r="172" spans="2:11">
      <c r="B172" s="115"/>
      <c r="C172" s="115"/>
      <c r="D172" s="115"/>
      <c r="E172" s="115"/>
      <c r="F172" s="115"/>
      <c r="G172" s="115"/>
      <c r="H172" s="115"/>
      <c r="I172" s="115"/>
      <c r="J172" s="115"/>
      <c r="K172" s="115"/>
    </row>
    <row r="173" spans="2:11">
      <c r="B173" s="115"/>
      <c r="C173" s="115"/>
      <c r="D173" s="115"/>
      <c r="E173" s="115"/>
      <c r="F173" s="115"/>
      <c r="G173" s="115"/>
      <c r="H173" s="115"/>
      <c r="I173" s="115"/>
      <c r="J173" s="115"/>
      <c r="K173" s="115"/>
    </row>
    <row r="174" spans="2:11">
      <c r="B174" s="115"/>
      <c r="C174" s="115"/>
      <c r="D174" s="115"/>
      <c r="E174" s="115"/>
      <c r="F174" s="115"/>
      <c r="G174" s="115"/>
      <c r="H174" s="115"/>
      <c r="I174" s="115"/>
      <c r="J174" s="115"/>
      <c r="K174" s="115"/>
    </row>
    <row r="175" spans="2:11">
      <c r="B175" s="115"/>
      <c r="C175" s="115"/>
      <c r="D175" s="115"/>
      <c r="E175" s="115"/>
      <c r="F175" s="115"/>
      <c r="G175" s="115"/>
      <c r="H175" s="115"/>
      <c r="I175" s="115"/>
      <c r="J175" s="115"/>
      <c r="K175" s="115"/>
    </row>
    <row r="176" spans="2:11">
      <c r="B176" s="115"/>
      <c r="C176" s="115"/>
      <c r="D176" s="115"/>
      <c r="E176" s="115"/>
      <c r="F176" s="115"/>
      <c r="G176" s="115"/>
      <c r="H176" s="115"/>
      <c r="I176" s="115"/>
      <c r="J176" s="115"/>
      <c r="K176" s="115"/>
    </row>
    <row r="177" spans="2:11">
      <c r="B177" s="115"/>
      <c r="C177" s="115"/>
      <c r="D177" s="115"/>
      <c r="E177" s="115"/>
      <c r="F177" s="115"/>
      <c r="G177" s="115"/>
      <c r="H177" s="115"/>
      <c r="I177" s="115"/>
      <c r="J177" s="115"/>
      <c r="K177" s="115"/>
    </row>
    <row r="178" spans="2:11">
      <c r="B178" s="115"/>
      <c r="C178" s="115"/>
      <c r="D178" s="115"/>
      <c r="E178" s="115"/>
      <c r="F178" s="115"/>
      <c r="G178" s="115"/>
      <c r="H178" s="115"/>
      <c r="I178" s="115"/>
      <c r="J178" s="115"/>
      <c r="K178" s="115"/>
    </row>
    <row r="179" spans="2:11">
      <c r="B179" s="115"/>
      <c r="C179" s="115"/>
      <c r="D179" s="115"/>
      <c r="E179" s="115"/>
      <c r="F179" s="115"/>
      <c r="G179" s="115"/>
      <c r="H179" s="115"/>
      <c r="I179" s="115"/>
      <c r="J179" s="115"/>
      <c r="K179" s="115"/>
    </row>
    <row r="180" spans="2:11">
      <c r="B180" s="115"/>
      <c r="C180" s="115"/>
      <c r="D180" s="115"/>
      <c r="E180" s="115"/>
      <c r="F180" s="115"/>
      <c r="G180" s="115"/>
      <c r="H180" s="115"/>
      <c r="I180" s="115"/>
      <c r="J180" s="115"/>
      <c r="K180" s="115"/>
    </row>
    <row r="181" spans="2:11">
      <c r="B181" s="115"/>
      <c r="C181" s="115"/>
      <c r="D181" s="115"/>
      <c r="E181" s="115"/>
      <c r="F181" s="115"/>
      <c r="G181" s="115"/>
      <c r="H181" s="115"/>
      <c r="I181" s="115"/>
      <c r="J181" s="115"/>
      <c r="K181" s="115"/>
    </row>
    <row r="182" spans="2:11">
      <c r="B182" s="115"/>
      <c r="C182" s="115"/>
      <c r="D182" s="115"/>
      <c r="E182" s="115"/>
      <c r="F182" s="115"/>
      <c r="G182" s="115"/>
      <c r="H182" s="115"/>
      <c r="I182" s="115"/>
      <c r="J182" s="115"/>
      <c r="K182" s="115"/>
    </row>
    <row r="183" spans="2:11">
      <c r="B183" s="115"/>
      <c r="C183" s="115"/>
      <c r="D183" s="115"/>
      <c r="E183" s="115"/>
      <c r="F183" s="115"/>
      <c r="G183" s="115"/>
      <c r="H183" s="115"/>
      <c r="I183" s="115"/>
      <c r="J183" s="115"/>
      <c r="K183" s="115"/>
    </row>
    <row r="184" spans="2:11"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</row>
  </sheetData>
  <phoneticPr fontId="2" type="noConversion"/>
  <pageMargins left="0.25" right="0.25" top="0.75" bottom="0.75" header="0.3" footer="0.3"/>
  <pageSetup paperSize="9" scale="48" fitToHeight="0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102"/>
  <sheetViews>
    <sheetView showGridLines="0" zoomScaleNormal="100" workbookViewId="0">
      <selection activeCell="E30" sqref="E30"/>
    </sheetView>
  </sheetViews>
  <sheetFormatPr defaultRowHeight="12.75"/>
  <cols>
    <col min="1" max="1" width="3.85546875" style="1" customWidth="1"/>
    <col min="2" max="2" width="17" style="1" customWidth="1"/>
    <col min="3" max="3" width="16.85546875" style="1" customWidth="1"/>
    <col min="4" max="10" width="12.5703125" style="1" customWidth="1"/>
    <col min="11" max="12" width="16.28515625" style="1" customWidth="1"/>
    <col min="13" max="13" width="12.28515625" style="1" customWidth="1"/>
    <col min="14" max="14" width="11.28515625" style="1" customWidth="1"/>
    <col min="15" max="15" width="12.5703125" style="1" customWidth="1"/>
    <col min="16" max="20" width="9.140625" style="1"/>
    <col min="21" max="21" width="9.140625" style="1" customWidth="1"/>
    <col min="22" max="16384" width="9.140625" style="1"/>
  </cols>
  <sheetData>
    <row r="1" spans="1:15" ht="16.5" customHeight="1" thickBot="1"/>
    <row r="2" spans="1:15" ht="13.5" thickBot="1">
      <c r="B2" s="7" t="s">
        <v>23</v>
      </c>
      <c r="C2" s="30" t="str">
        <f>I.재무현황!C2</f>
        <v>운용사AAA</v>
      </c>
    </row>
    <row r="3" spans="1:15" ht="14.25" customHeight="1"/>
    <row r="4" spans="1:15" s="96" customFormat="1" ht="14.25" customHeight="1">
      <c r="B4" s="95" t="s">
        <v>313</v>
      </c>
    </row>
    <row r="5" spans="1:15" s="96" customFormat="1" ht="14.25" customHeight="1">
      <c r="B5" s="153" t="s">
        <v>197</v>
      </c>
      <c r="M5" s="98"/>
    </row>
    <row r="6" spans="1:15">
      <c r="A6" s="89"/>
      <c r="B6" s="31" t="s">
        <v>68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3"/>
    </row>
    <row r="7" spans="1:15">
      <c r="A7" s="89"/>
      <c r="B7" s="154" t="s">
        <v>521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30"/>
    </row>
    <row r="8" spans="1:15">
      <c r="A8" s="29"/>
      <c r="B8" s="128" t="s">
        <v>524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30"/>
    </row>
    <row r="9" spans="1:15">
      <c r="A9" s="29"/>
      <c r="B9" s="128" t="s">
        <v>275</v>
      </c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30"/>
    </row>
    <row r="10" spans="1:15">
      <c r="A10" s="29"/>
      <c r="B10" s="34" t="s">
        <v>279</v>
      </c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36"/>
    </row>
    <row r="11" spans="1:15">
      <c r="A11" s="29"/>
      <c r="B11" s="128" t="s">
        <v>214</v>
      </c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36"/>
    </row>
    <row r="12" spans="1:15">
      <c r="A12" s="29"/>
      <c r="B12" s="157" t="s">
        <v>237</v>
      </c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30"/>
    </row>
    <row r="13" spans="1:15">
      <c r="A13" s="29"/>
      <c r="B13" s="34" t="s">
        <v>522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30"/>
    </row>
    <row r="14" spans="1:15">
      <c r="A14" s="29"/>
      <c r="B14" s="34" t="s">
        <v>523</v>
      </c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30"/>
    </row>
    <row r="15" spans="1:15">
      <c r="A15" s="29"/>
      <c r="B15" s="128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30"/>
    </row>
    <row r="16" spans="1:15">
      <c r="A16" s="90"/>
      <c r="B16" s="92" t="s">
        <v>181</v>
      </c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30"/>
    </row>
    <row r="17" spans="1:17">
      <c r="A17" s="90"/>
      <c r="B17" s="92" t="s">
        <v>182</v>
      </c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30"/>
    </row>
    <row r="18" spans="1:17">
      <c r="A18" s="29"/>
      <c r="B18" s="94" t="s">
        <v>86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5"/>
    </row>
    <row r="20" spans="1:17" ht="14.25" customHeight="1">
      <c r="A20" s="90"/>
      <c r="B20" s="160" t="s">
        <v>128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</row>
    <row r="21" spans="1:17">
      <c r="B21" s="115"/>
      <c r="C21" s="115"/>
      <c r="D21" s="115"/>
      <c r="E21" s="115"/>
      <c r="F21" s="115"/>
      <c r="G21" s="115"/>
      <c r="H21" s="115"/>
      <c r="I21" s="132"/>
      <c r="J21" s="132"/>
      <c r="M21" s="115"/>
      <c r="N21" s="115"/>
      <c r="O21" s="132" t="s">
        <v>107</v>
      </c>
    </row>
    <row r="22" spans="1:17" ht="25.5">
      <c r="B22" s="161" t="s">
        <v>20</v>
      </c>
      <c r="C22" s="161" t="s">
        <v>87</v>
      </c>
      <c r="D22" s="161" t="s">
        <v>493</v>
      </c>
      <c r="E22" s="161" t="s">
        <v>116</v>
      </c>
      <c r="F22" s="161" t="s">
        <v>129</v>
      </c>
      <c r="G22" s="161" t="s">
        <v>130</v>
      </c>
      <c r="H22" s="161" t="s">
        <v>119</v>
      </c>
      <c r="I22" s="161" t="s">
        <v>132</v>
      </c>
      <c r="J22" s="161" t="s">
        <v>120</v>
      </c>
      <c r="K22" s="161" t="s">
        <v>429</v>
      </c>
      <c r="L22" s="161" t="s">
        <v>419</v>
      </c>
      <c r="M22" s="161" t="s">
        <v>411</v>
      </c>
      <c r="N22" s="48" t="s">
        <v>202</v>
      </c>
      <c r="O22" s="161" t="s">
        <v>207</v>
      </c>
      <c r="P22" s="161" t="s">
        <v>21</v>
      </c>
      <c r="Q22" s="46"/>
    </row>
    <row r="23" spans="1:17">
      <c r="A23" s="135">
        <v>1</v>
      </c>
      <c r="B23" s="162" t="s">
        <v>133</v>
      </c>
      <c r="C23" s="136" t="s">
        <v>525</v>
      </c>
      <c r="D23" s="136" t="s">
        <v>494</v>
      </c>
      <c r="E23" s="108">
        <v>42005</v>
      </c>
      <c r="F23" s="108">
        <v>46387</v>
      </c>
      <c r="G23" s="108" t="s">
        <v>131</v>
      </c>
      <c r="H23" s="140">
        <v>250</v>
      </c>
      <c r="I23" s="140">
        <v>200</v>
      </c>
      <c r="J23" s="139">
        <f>'III.2.(2)투자현황-운용중펀드'!I42</f>
        <v>180</v>
      </c>
      <c r="K23" s="139">
        <f>'III.2.(2)투자현황-운용중펀드'!J42+'III.2.(2)투자현황-운용중펀드'!L42</f>
        <v>175</v>
      </c>
      <c r="L23" s="163">
        <f>'III.2.(2)투자현황-운용중펀드'!D42</f>
        <v>0.97222222222222221</v>
      </c>
      <c r="M23" s="300">
        <f>H80</f>
        <v>-9.1831860327348108E-3</v>
      </c>
      <c r="N23" s="165" t="s">
        <v>203</v>
      </c>
      <c r="O23" s="108"/>
      <c r="P23" s="108"/>
    </row>
    <row r="24" spans="1:17">
      <c r="A24" s="135">
        <f>A23+1</f>
        <v>2</v>
      </c>
      <c r="B24" s="162" t="s">
        <v>134</v>
      </c>
      <c r="C24" s="136" t="s">
        <v>527</v>
      </c>
      <c r="D24" s="136" t="s">
        <v>495</v>
      </c>
      <c r="E24" s="108">
        <v>42005</v>
      </c>
      <c r="F24" s="108">
        <v>46387</v>
      </c>
      <c r="G24" s="108" t="s">
        <v>131</v>
      </c>
      <c r="H24" s="140">
        <v>250</v>
      </c>
      <c r="I24" s="140">
        <v>200</v>
      </c>
      <c r="J24" s="139">
        <f>'III.2.(2)투자현황-운용중펀드'!I67</f>
        <v>180</v>
      </c>
      <c r="K24" s="139">
        <f>'III.2.(2)투자현황-운용중펀드'!J67+'III.2.(2)투자현황-운용중펀드'!L67</f>
        <v>175</v>
      </c>
      <c r="L24" s="163">
        <f>'III.2.(2)투자현황-운용중펀드'!D67</f>
        <v>0.97222222222222221</v>
      </c>
      <c r="M24" s="300">
        <f>H91</f>
        <v>-9.1831860327348108E-3</v>
      </c>
      <c r="N24" s="165" t="s">
        <v>206</v>
      </c>
      <c r="O24" s="108"/>
      <c r="P24" s="108"/>
    </row>
    <row r="25" spans="1:17">
      <c r="A25" s="135">
        <f t="shared" ref="A25:A47" si="0">A24+1</f>
        <v>3</v>
      </c>
      <c r="B25" s="162" t="s">
        <v>135</v>
      </c>
      <c r="C25" s="136" t="s">
        <v>528</v>
      </c>
      <c r="D25" s="136" t="s">
        <v>495</v>
      </c>
      <c r="E25" s="108">
        <v>42005</v>
      </c>
      <c r="F25" s="108" t="s">
        <v>517</v>
      </c>
      <c r="G25" s="108" t="s">
        <v>131</v>
      </c>
      <c r="H25" s="140">
        <v>250</v>
      </c>
      <c r="I25" s="140">
        <v>200</v>
      </c>
      <c r="J25" s="139">
        <f>'III.2.(2)투자현황-운용중펀드'!I92</f>
        <v>180</v>
      </c>
      <c r="K25" s="139">
        <f>'III.2.(2)투자현황-운용중펀드'!J92+'III.2.(2)투자현황-운용중펀드'!L92</f>
        <v>175</v>
      </c>
      <c r="L25" s="163">
        <f>'III.2.(2)투자현황-운용중펀드'!D92</f>
        <v>0.97222222222222221</v>
      </c>
      <c r="M25" s="300">
        <f>H102</f>
        <v>-9.1831860327348108E-3</v>
      </c>
      <c r="N25" s="165" t="s">
        <v>205</v>
      </c>
      <c r="O25" s="108"/>
      <c r="P25" s="108"/>
    </row>
    <row r="26" spans="1:17">
      <c r="A26" s="135">
        <f t="shared" si="0"/>
        <v>4</v>
      </c>
      <c r="B26" s="162"/>
      <c r="C26" s="136"/>
      <c r="D26" s="136"/>
      <c r="E26" s="108"/>
      <c r="F26" s="108"/>
      <c r="G26" s="108"/>
      <c r="H26" s="140"/>
      <c r="I26" s="140"/>
      <c r="J26" s="139"/>
      <c r="K26" s="139"/>
      <c r="L26" s="163"/>
      <c r="M26" s="300"/>
      <c r="N26" s="165"/>
      <c r="O26" s="108"/>
      <c r="P26" s="108"/>
    </row>
    <row r="27" spans="1:17">
      <c r="A27" s="135">
        <f t="shared" si="0"/>
        <v>5</v>
      </c>
      <c r="B27" s="162"/>
      <c r="C27" s="136"/>
      <c r="D27" s="136"/>
      <c r="E27" s="108"/>
      <c r="F27" s="108"/>
      <c r="G27" s="108"/>
      <c r="H27" s="168"/>
      <c r="I27" s="140"/>
      <c r="J27" s="139"/>
      <c r="K27" s="139"/>
      <c r="L27" s="163"/>
      <c r="M27" s="300"/>
      <c r="N27" s="196"/>
      <c r="O27" s="108"/>
      <c r="P27" s="108"/>
    </row>
    <row r="28" spans="1:17">
      <c r="A28" s="135">
        <f t="shared" si="0"/>
        <v>6</v>
      </c>
      <c r="B28" s="162"/>
      <c r="C28" s="136"/>
      <c r="D28" s="136"/>
      <c r="E28" s="108"/>
      <c r="F28" s="108"/>
      <c r="G28" s="108"/>
      <c r="H28" s="168"/>
      <c r="I28" s="140"/>
      <c r="J28" s="139"/>
      <c r="K28" s="139"/>
      <c r="L28" s="163"/>
      <c r="M28" s="300"/>
      <c r="N28" s="196"/>
      <c r="O28" s="108"/>
      <c r="P28" s="108"/>
    </row>
    <row r="29" spans="1:17">
      <c r="A29" s="135">
        <f t="shared" si="0"/>
        <v>7</v>
      </c>
      <c r="B29" s="162"/>
      <c r="C29" s="136"/>
      <c r="D29" s="136"/>
      <c r="E29" s="108"/>
      <c r="F29" s="108"/>
      <c r="G29" s="108"/>
      <c r="H29" s="168"/>
      <c r="I29" s="140"/>
      <c r="J29" s="139"/>
      <c r="K29" s="139"/>
      <c r="L29" s="163"/>
      <c r="M29" s="300"/>
      <c r="N29" s="196"/>
      <c r="O29" s="108"/>
      <c r="P29" s="108"/>
    </row>
    <row r="30" spans="1:17">
      <c r="A30" s="135">
        <f t="shared" si="0"/>
        <v>8</v>
      </c>
      <c r="B30" s="162"/>
      <c r="C30" s="136"/>
      <c r="D30" s="136"/>
      <c r="E30" s="108"/>
      <c r="F30" s="108"/>
      <c r="G30" s="108"/>
      <c r="H30" s="168"/>
      <c r="I30" s="140"/>
      <c r="J30" s="139"/>
      <c r="K30" s="139"/>
      <c r="L30" s="163"/>
      <c r="M30" s="300"/>
      <c r="N30" s="196"/>
      <c r="O30" s="108"/>
      <c r="P30" s="108"/>
    </row>
    <row r="31" spans="1:17">
      <c r="A31" s="135">
        <f t="shared" si="0"/>
        <v>9</v>
      </c>
      <c r="B31" s="162"/>
      <c r="C31" s="136"/>
      <c r="D31" s="136"/>
      <c r="E31" s="108"/>
      <c r="F31" s="108"/>
      <c r="G31" s="108"/>
      <c r="H31" s="168"/>
      <c r="I31" s="140"/>
      <c r="J31" s="139"/>
      <c r="K31" s="139"/>
      <c r="L31" s="163"/>
      <c r="M31" s="300"/>
      <c r="N31" s="196"/>
      <c r="O31" s="108"/>
      <c r="P31" s="108"/>
    </row>
    <row r="32" spans="1:17">
      <c r="A32" s="135">
        <f t="shared" si="0"/>
        <v>10</v>
      </c>
      <c r="B32" s="162"/>
      <c r="C32" s="136"/>
      <c r="D32" s="136"/>
      <c r="E32" s="108"/>
      <c r="F32" s="108"/>
      <c r="G32" s="108"/>
      <c r="H32" s="168"/>
      <c r="I32" s="140"/>
      <c r="J32" s="139"/>
      <c r="K32" s="139"/>
      <c r="L32" s="163"/>
      <c r="M32" s="300"/>
      <c r="N32" s="196"/>
      <c r="O32" s="108"/>
      <c r="P32" s="108"/>
    </row>
    <row r="33" spans="1:16">
      <c r="A33" s="135">
        <f t="shared" si="0"/>
        <v>11</v>
      </c>
      <c r="B33" s="162"/>
      <c r="C33" s="136"/>
      <c r="D33" s="136"/>
      <c r="E33" s="108"/>
      <c r="F33" s="108"/>
      <c r="G33" s="108"/>
      <c r="H33" s="168"/>
      <c r="I33" s="140"/>
      <c r="J33" s="139"/>
      <c r="K33" s="139"/>
      <c r="L33" s="163"/>
      <c r="M33" s="300"/>
      <c r="N33" s="196"/>
      <c r="O33" s="108"/>
      <c r="P33" s="108"/>
    </row>
    <row r="34" spans="1:16">
      <c r="A34" s="135">
        <f t="shared" si="0"/>
        <v>12</v>
      </c>
      <c r="B34" s="162"/>
      <c r="C34" s="136"/>
      <c r="D34" s="136"/>
      <c r="E34" s="108"/>
      <c r="F34" s="108"/>
      <c r="G34" s="108"/>
      <c r="H34" s="168"/>
      <c r="I34" s="140"/>
      <c r="J34" s="139"/>
      <c r="K34" s="139"/>
      <c r="L34" s="163"/>
      <c r="M34" s="300"/>
      <c r="N34" s="196"/>
      <c r="O34" s="108"/>
      <c r="P34" s="108"/>
    </row>
    <row r="35" spans="1:16">
      <c r="A35" s="135">
        <f t="shared" si="0"/>
        <v>13</v>
      </c>
      <c r="B35" s="162"/>
      <c r="C35" s="136"/>
      <c r="D35" s="136"/>
      <c r="E35" s="108"/>
      <c r="F35" s="108"/>
      <c r="G35" s="108"/>
      <c r="H35" s="168"/>
      <c r="I35" s="140"/>
      <c r="J35" s="139"/>
      <c r="K35" s="139"/>
      <c r="L35" s="163"/>
      <c r="M35" s="300"/>
      <c r="N35" s="196"/>
      <c r="O35" s="108"/>
      <c r="P35" s="108"/>
    </row>
    <row r="36" spans="1:16">
      <c r="A36" s="135">
        <f t="shared" si="0"/>
        <v>14</v>
      </c>
      <c r="B36" s="162"/>
      <c r="C36" s="136"/>
      <c r="D36" s="136"/>
      <c r="E36" s="108"/>
      <c r="F36" s="108"/>
      <c r="G36" s="108"/>
      <c r="H36" s="168"/>
      <c r="I36" s="140"/>
      <c r="J36" s="139"/>
      <c r="K36" s="139"/>
      <c r="L36" s="163"/>
      <c r="M36" s="300"/>
      <c r="N36" s="196"/>
      <c r="O36" s="108"/>
      <c r="P36" s="108"/>
    </row>
    <row r="37" spans="1:16">
      <c r="A37" s="135">
        <f t="shared" si="0"/>
        <v>15</v>
      </c>
      <c r="B37" s="162"/>
      <c r="C37" s="136"/>
      <c r="D37" s="136"/>
      <c r="E37" s="108"/>
      <c r="F37" s="108"/>
      <c r="G37" s="108"/>
      <c r="H37" s="168"/>
      <c r="I37" s="140"/>
      <c r="J37" s="139"/>
      <c r="K37" s="139"/>
      <c r="L37" s="163"/>
      <c r="M37" s="300"/>
      <c r="N37" s="196"/>
      <c r="O37" s="108"/>
      <c r="P37" s="108"/>
    </row>
    <row r="38" spans="1:16">
      <c r="A38" s="135">
        <f t="shared" si="0"/>
        <v>16</v>
      </c>
      <c r="B38" s="162"/>
      <c r="C38" s="136"/>
      <c r="D38" s="136"/>
      <c r="E38" s="108"/>
      <c r="F38" s="108"/>
      <c r="G38" s="108"/>
      <c r="H38" s="168"/>
      <c r="I38" s="140"/>
      <c r="J38" s="139"/>
      <c r="K38" s="139"/>
      <c r="L38" s="163"/>
      <c r="M38" s="300"/>
      <c r="N38" s="196"/>
      <c r="O38" s="108"/>
      <c r="P38" s="108"/>
    </row>
    <row r="39" spans="1:16">
      <c r="A39" s="135">
        <f t="shared" si="0"/>
        <v>17</v>
      </c>
      <c r="B39" s="162"/>
      <c r="C39" s="136"/>
      <c r="D39" s="136"/>
      <c r="E39" s="108"/>
      <c r="F39" s="108"/>
      <c r="G39" s="108"/>
      <c r="H39" s="168"/>
      <c r="I39" s="140"/>
      <c r="J39" s="139"/>
      <c r="K39" s="139"/>
      <c r="L39" s="163"/>
      <c r="M39" s="300"/>
      <c r="N39" s="196"/>
      <c r="O39" s="108"/>
      <c r="P39" s="108"/>
    </row>
    <row r="40" spans="1:16">
      <c r="A40" s="135">
        <f t="shared" si="0"/>
        <v>18</v>
      </c>
      <c r="B40" s="162"/>
      <c r="C40" s="136"/>
      <c r="D40" s="136"/>
      <c r="E40" s="108"/>
      <c r="F40" s="108"/>
      <c r="G40" s="108"/>
      <c r="H40" s="168"/>
      <c r="I40" s="140"/>
      <c r="J40" s="139"/>
      <c r="K40" s="139"/>
      <c r="L40" s="163"/>
      <c r="M40" s="300"/>
      <c r="N40" s="196"/>
      <c r="O40" s="108"/>
      <c r="P40" s="108"/>
    </row>
    <row r="41" spans="1:16">
      <c r="A41" s="135">
        <f t="shared" si="0"/>
        <v>19</v>
      </c>
      <c r="B41" s="162"/>
      <c r="C41" s="136"/>
      <c r="D41" s="136"/>
      <c r="E41" s="108"/>
      <c r="F41" s="108"/>
      <c r="G41" s="108"/>
      <c r="H41" s="168"/>
      <c r="I41" s="140"/>
      <c r="J41" s="139"/>
      <c r="K41" s="139"/>
      <c r="L41" s="163"/>
      <c r="M41" s="300"/>
      <c r="N41" s="196"/>
      <c r="O41" s="108"/>
      <c r="P41" s="108"/>
    </row>
    <row r="42" spans="1:16">
      <c r="A42" s="135">
        <f t="shared" si="0"/>
        <v>20</v>
      </c>
      <c r="B42" s="162"/>
      <c r="C42" s="136"/>
      <c r="D42" s="136"/>
      <c r="E42" s="108"/>
      <c r="F42" s="108"/>
      <c r="G42" s="108"/>
      <c r="H42" s="168"/>
      <c r="I42" s="140"/>
      <c r="J42" s="139"/>
      <c r="K42" s="139"/>
      <c r="L42" s="163"/>
      <c r="M42" s="300"/>
      <c r="N42" s="196"/>
      <c r="O42" s="108"/>
      <c r="P42" s="108"/>
    </row>
    <row r="43" spans="1:16">
      <c r="A43" s="135">
        <f t="shared" si="0"/>
        <v>21</v>
      </c>
      <c r="B43" s="162"/>
      <c r="C43" s="136"/>
      <c r="D43" s="136"/>
      <c r="E43" s="108"/>
      <c r="F43" s="108"/>
      <c r="G43" s="108"/>
      <c r="H43" s="168"/>
      <c r="I43" s="140"/>
      <c r="J43" s="139"/>
      <c r="K43" s="139"/>
      <c r="L43" s="163"/>
      <c r="M43" s="300"/>
      <c r="N43" s="196"/>
      <c r="O43" s="108"/>
      <c r="P43" s="108"/>
    </row>
    <row r="44" spans="1:16">
      <c r="A44" s="135">
        <f t="shared" si="0"/>
        <v>22</v>
      </c>
      <c r="B44" s="162"/>
      <c r="C44" s="136"/>
      <c r="D44" s="136"/>
      <c r="E44" s="108"/>
      <c r="F44" s="108"/>
      <c r="G44" s="108"/>
      <c r="H44" s="168"/>
      <c r="I44" s="140"/>
      <c r="J44" s="139"/>
      <c r="K44" s="139"/>
      <c r="L44" s="163"/>
      <c r="M44" s="300"/>
      <c r="N44" s="196"/>
      <c r="O44" s="108"/>
      <c r="P44" s="108"/>
    </row>
    <row r="45" spans="1:16">
      <c r="A45" s="135">
        <f t="shared" si="0"/>
        <v>23</v>
      </c>
      <c r="B45" s="162"/>
      <c r="C45" s="136"/>
      <c r="D45" s="136"/>
      <c r="E45" s="108"/>
      <c r="F45" s="108"/>
      <c r="G45" s="108"/>
      <c r="H45" s="168"/>
      <c r="I45" s="140"/>
      <c r="J45" s="139"/>
      <c r="K45" s="139"/>
      <c r="L45" s="163"/>
      <c r="M45" s="300"/>
      <c r="N45" s="196"/>
      <c r="O45" s="108"/>
      <c r="P45" s="108"/>
    </row>
    <row r="46" spans="1:16">
      <c r="A46" s="135">
        <f t="shared" si="0"/>
        <v>24</v>
      </c>
      <c r="B46" s="162"/>
      <c r="C46" s="136"/>
      <c r="D46" s="136"/>
      <c r="E46" s="108"/>
      <c r="F46" s="108"/>
      <c r="G46" s="108"/>
      <c r="H46" s="168"/>
      <c r="I46" s="140"/>
      <c r="J46" s="139"/>
      <c r="K46" s="139"/>
      <c r="L46" s="163"/>
      <c r="M46" s="300"/>
      <c r="N46" s="196"/>
      <c r="O46" s="108"/>
      <c r="P46" s="108"/>
    </row>
    <row r="47" spans="1:16">
      <c r="A47" s="135">
        <f t="shared" si="0"/>
        <v>25</v>
      </c>
      <c r="B47" s="162"/>
      <c r="C47" s="136"/>
      <c r="D47" s="136"/>
      <c r="E47" s="108"/>
      <c r="F47" s="108"/>
      <c r="G47" s="108"/>
      <c r="H47" s="168"/>
      <c r="I47" s="140"/>
      <c r="J47" s="139"/>
      <c r="K47" s="139"/>
      <c r="L47" s="163"/>
      <c r="M47" s="300"/>
      <c r="N47" s="196"/>
      <c r="O47" s="108"/>
      <c r="P47" s="108"/>
    </row>
    <row r="48" spans="1:16" ht="13.5" thickBot="1">
      <c r="A48" s="135"/>
      <c r="B48" s="172"/>
      <c r="C48" s="173"/>
      <c r="D48" s="173"/>
      <c r="E48" s="173"/>
      <c r="F48" s="173"/>
      <c r="G48" s="172"/>
      <c r="H48" s="172"/>
      <c r="I48" s="174"/>
      <c r="J48" s="174"/>
      <c r="K48" s="174"/>
      <c r="L48" s="174"/>
      <c r="M48" s="301"/>
      <c r="N48" s="177"/>
      <c r="O48" s="172"/>
      <c r="P48" s="172"/>
    </row>
    <row r="49" spans="1:17" ht="20.25" customHeight="1" thickBot="1">
      <c r="B49" s="148" t="s">
        <v>0</v>
      </c>
      <c r="C49" s="148"/>
      <c r="D49" s="148"/>
      <c r="E49" s="149"/>
      <c r="F49" s="149"/>
      <c r="G49" s="149"/>
      <c r="H49" s="150">
        <f>SUM(H23:H48)</f>
        <v>750</v>
      </c>
      <c r="I49" s="150">
        <f>SUM(I23:I48)</f>
        <v>600</v>
      </c>
      <c r="J49" s="150">
        <f>SUM(J23:J48)</f>
        <v>540</v>
      </c>
      <c r="K49" s="150">
        <f>SUM(K23:K48)</f>
        <v>525</v>
      </c>
      <c r="L49" s="179">
        <f>SUM(K23:K47)/SUM(J23:J47)</f>
        <v>0.97222222222222221</v>
      </c>
      <c r="M49" s="302">
        <f>H69</f>
        <v>-9.1831855670781795E-3</v>
      </c>
      <c r="N49" s="197"/>
      <c r="O49" s="149"/>
      <c r="P49" s="149"/>
    </row>
    <row r="50" spans="1:17">
      <c r="A50" s="89"/>
      <c r="B50" s="182" t="s">
        <v>66</v>
      </c>
      <c r="C50" s="183"/>
      <c r="D50" s="183"/>
      <c r="E50" s="183"/>
      <c r="F50" s="183"/>
      <c r="G50" s="183"/>
      <c r="H50" s="183"/>
      <c r="I50" s="183"/>
      <c r="J50" s="183" t="str">
        <f>IF(J49=D69,"ok","error")</f>
        <v>ok</v>
      </c>
      <c r="K50" s="183" t="str">
        <f>IF(K49=E69+F69,"ok","error")</f>
        <v>ok</v>
      </c>
      <c r="L50" s="183" t="str">
        <f>IF(L49=(F69+E69)/D69,"ok","error")</f>
        <v>ok</v>
      </c>
      <c r="M50" s="183" t="str">
        <f>IF(M49=H69,"ok","error")</f>
        <v>ok</v>
      </c>
      <c r="N50" s="183"/>
      <c r="O50" s="184"/>
      <c r="P50" s="185"/>
      <c r="Q50" s="182"/>
    </row>
    <row r="51" spans="1:17">
      <c r="A51" s="89"/>
      <c r="B51" s="339"/>
      <c r="C51" s="340"/>
      <c r="D51" s="340"/>
      <c r="E51" s="340"/>
      <c r="F51" s="340"/>
      <c r="G51" s="340"/>
      <c r="H51" s="340"/>
      <c r="I51" s="340"/>
      <c r="J51" s="340"/>
      <c r="K51" s="340"/>
      <c r="L51" s="340"/>
      <c r="M51" s="340"/>
      <c r="N51" s="340"/>
      <c r="O51" s="341"/>
      <c r="P51" s="342"/>
      <c r="Q51" s="339"/>
    </row>
    <row r="52" spans="1:17">
      <c r="A52" s="89"/>
      <c r="B52" s="160" t="s">
        <v>498</v>
      </c>
      <c r="C52" s="340"/>
      <c r="D52" s="340"/>
      <c r="E52" s="340"/>
      <c r="F52" s="340"/>
      <c r="G52" s="340"/>
      <c r="H52" s="340"/>
      <c r="I52" s="340"/>
      <c r="J52" s="340"/>
      <c r="K52" s="340"/>
      <c r="L52" s="340"/>
      <c r="M52" s="340"/>
      <c r="N52" s="340"/>
      <c r="O52" s="341"/>
      <c r="P52" s="342"/>
      <c r="Q52" s="339"/>
    </row>
    <row r="53" spans="1:17" ht="25.5">
      <c r="A53" s="89"/>
      <c r="B53" s="161" t="s">
        <v>20</v>
      </c>
      <c r="C53" s="161" t="s">
        <v>496</v>
      </c>
      <c r="D53" s="161" t="s">
        <v>116</v>
      </c>
      <c r="E53" s="161" t="s">
        <v>129</v>
      </c>
      <c r="F53" s="161" t="s">
        <v>130</v>
      </c>
      <c r="G53" s="161" t="s">
        <v>119</v>
      </c>
      <c r="H53" s="161" t="s">
        <v>132</v>
      </c>
      <c r="I53" s="161" t="s">
        <v>120</v>
      </c>
      <c r="J53" s="161" t="s">
        <v>429</v>
      </c>
      <c r="K53" s="161" t="s">
        <v>419</v>
      </c>
      <c r="L53" s="161" t="s">
        <v>411</v>
      </c>
      <c r="M53" s="48" t="s">
        <v>202</v>
      </c>
      <c r="N53" s="161" t="s">
        <v>207</v>
      </c>
      <c r="O53" s="161" t="s">
        <v>21</v>
      </c>
      <c r="Q53" s="339"/>
    </row>
    <row r="54" spans="1:17">
      <c r="A54" s="135">
        <v>1</v>
      </c>
      <c r="B54" s="162" t="s">
        <v>110</v>
      </c>
      <c r="C54" s="162" t="s">
        <v>110</v>
      </c>
      <c r="D54" s="108">
        <v>42005</v>
      </c>
      <c r="E54" s="108">
        <v>46387</v>
      </c>
      <c r="F54" s="108" t="s">
        <v>131</v>
      </c>
      <c r="G54" s="140">
        <v>250</v>
      </c>
      <c r="H54" s="140">
        <v>200</v>
      </c>
      <c r="I54" s="140">
        <v>180</v>
      </c>
      <c r="J54" s="140">
        <v>175</v>
      </c>
      <c r="K54" s="343">
        <v>0.97222222222222221</v>
      </c>
      <c r="L54" s="344">
        <v>-9.1831860327348108E-3</v>
      </c>
      <c r="M54" s="165" t="s">
        <v>228</v>
      </c>
      <c r="N54" s="108"/>
      <c r="O54" s="108"/>
      <c r="Q54" s="339"/>
    </row>
    <row r="55" spans="1:17">
      <c r="A55" s="135">
        <f>A54+1</f>
        <v>2</v>
      </c>
      <c r="B55" s="162" t="s">
        <v>111</v>
      </c>
      <c r="C55" s="162" t="s">
        <v>111</v>
      </c>
      <c r="D55" s="108">
        <v>42005</v>
      </c>
      <c r="E55" s="108">
        <v>46387</v>
      </c>
      <c r="F55" s="108" t="s">
        <v>131</v>
      </c>
      <c r="G55" s="140">
        <v>250</v>
      </c>
      <c r="H55" s="140">
        <v>200</v>
      </c>
      <c r="I55" s="140">
        <v>180</v>
      </c>
      <c r="J55" s="140">
        <v>175</v>
      </c>
      <c r="K55" s="343">
        <v>0.97222222222222221</v>
      </c>
      <c r="L55" s="344">
        <v>-9.1831860327348108E-3</v>
      </c>
      <c r="M55" s="165" t="s">
        <v>228</v>
      </c>
      <c r="N55" s="108"/>
      <c r="O55" s="108"/>
      <c r="Q55" s="339"/>
    </row>
    <row r="56" spans="1:17">
      <c r="A56" s="135">
        <f t="shared" ref="A56:A63" si="1">A55+1</f>
        <v>3</v>
      </c>
      <c r="B56" s="162" t="s">
        <v>112</v>
      </c>
      <c r="C56" s="162" t="s">
        <v>112</v>
      </c>
      <c r="D56" s="108">
        <v>42005</v>
      </c>
      <c r="E56" s="108">
        <v>46387</v>
      </c>
      <c r="F56" s="108" t="s">
        <v>131</v>
      </c>
      <c r="G56" s="140">
        <v>250</v>
      </c>
      <c r="H56" s="140">
        <v>200</v>
      </c>
      <c r="I56" s="140">
        <v>180</v>
      </c>
      <c r="J56" s="140">
        <v>175</v>
      </c>
      <c r="K56" s="343">
        <v>0.97222222222222221</v>
      </c>
      <c r="L56" s="344">
        <v>-9.1831860327348108E-3</v>
      </c>
      <c r="M56" s="165" t="s">
        <v>497</v>
      </c>
      <c r="N56" s="108"/>
      <c r="O56" s="108"/>
      <c r="Q56" s="339"/>
    </row>
    <row r="57" spans="1:17">
      <c r="A57" s="135">
        <f t="shared" si="1"/>
        <v>4</v>
      </c>
      <c r="B57" s="162"/>
      <c r="C57" s="136"/>
      <c r="D57" s="108"/>
      <c r="E57" s="108"/>
      <c r="F57" s="108"/>
      <c r="G57" s="140"/>
      <c r="H57" s="140"/>
      <c r="I57" s="140"/>
      <c r="J57" s="140"/>
      <c r="K57" s="343"/>
      <c r="L57" s="344"/>
      <c r="M57" s="165"/>
      <c r="N57" s="108"/>
      <c r="O57" s="108"/>
      <c r="Q57" s="339"/>
    </row>
    <row r="58" spans="1:17">
      <c r="A58" s="135">
        <f t="shared" si="1"/>
        <v>5</v>
      </c>
      <c r="B58" s="162"/>
      <c r="C58" s="136"/>
      <c r="D58" s="108"/>
      <c r="E58" s="108"/>
      <c r="F58" s="108"/>
      <c r="G58" s="168"/>
      <c r="H58" s="140"/>
      <c r="I58" s="140"/>
      <c r="J58" s="140"/>
      <c r="K58" s="343"/>
      <c r="L58" s="344"/>
      <c r="M58" s="196"/>
      <c r="N58" s="108"/>
      <c r="O58" s="108"/>
      <c r="Q58" s="339"/>
    </row>
    <row r="59" spans="1:17">
      <c r="A59" s="135">
        <f t="shared" si="1"/>
        <v>6</v>
      </c>
      <c r="B59" s="162"/>
      <c r="C59" s="136"/>
      <c r="D59" s="108"/>
      <c r="E59" s="108"/>
      <c r="F59" s="108"/>
      <c r="G59" s="168"/>
      <c r="H59" s="140"/>
      <c r="I59" s="140"/>
      <c r="J59" s="140"/>
      <c r="K59" s="343"/>
      <c r="L59" s="344"/>
      <c r="M59" s="196"/>
      <c r="N59" s="108"/>
      <c r="O59" s="108"/>
      <c r="Q59" s="339"/>
    </row>
    <row r="60" spans="1:17">
      <c r="A60" s="135">
        <f t="shared" si="1"/>
        <v>7</v>
      </c>
      <c r="B60" s="162"/>
      <c r="C60" s="136"/>
      <c r="D60" s="108"/>
      <c r="E60" s="108"/>
      <c r="F60" s="108"/>
      <c r="G60" s="168"/>
      <c r="H60" s="140"/>
      <c r="I60" s="140"/>
      <c r="J60" s="140"/>
      <c r="K60" s="343"/>
      <c r="L60" s="344"/>
      <c r="M60" s="196"/>
      <c r="N60" s="108"/>
      <c r="O60" s="108"/>
      <c r="Q60" s="339"/>
    </row>
    <row r="61" spans="1:17">
      <c r="A61" s="135">
        <f t="shared" si="1"/>
        <v>8</v>
      </c>
      <c r="B61" s="162"/>
      <c r="C61" s="136"/>
      <c r="D61" s="108"/>
      <c r="E61" s="108"/>
      <c r="F61" s="108"/>
      <c r="G61" s="168"/>
      <c r="H61" s="140"/>
      <c r="I61" s="140"/>
      <c r="J61" s="140"/>
      <c r="K61" s="343"/>
      <c r="L61" s="344"/>
      <c r="M61" s="196"/>
      <c r="N61" s="108"/>
      <c r="O61" s="108"/>
      <c r="Q61" s="339"/>
    </row>
    <row r="62" spans="1:17">
      <c r="A62" s="135">
        <f t="shared" si="1"/>
        <v>9</v>
      </c>
      <c r="B62" s="162"/>
      <c r="C62" s="136"/>
      <c r="D62" s="108"/>
      <c r="E62" s="108"/>
      <c r="F62" s="108"/>
      <c r="G62" s="168"/>
      <c r="H62" s="140"/>
      <c r="I62" s="140"/>
      <c r="J62" s="140"/>
      <c r="K62" s="343"/>
      <c r="L62" s="344"/>
      <c r="M62" s="196"/>
      <c r="N62" s="108"/>
      <c r="O62" s="108"/>
      <c r="Q62" s="339"/>
    </row>
    <row r="63" spans="1:17">
      <c r="A63" s="135">
        <f t="shared" si="1"/>
        <v>10</v>
      </c>
      <c r="B63" s="162"/>
      <c r="C63" s="136"/>
      <c r="D63" s="108"/>
      <c r="E63" s="108"/>
      <c r="F63" s="108"/>
      <c r="G63" s="168"/>
      <c r="H63" s="140"/>
      <c r="I63" s="140"/>
      <c r="J63" s="140"/>
      <c r="K63" s="343"/>
      <c r="L63" s="344"/>
      <c r="M63" s="196"/>
      <c r="N63" s="108"/>
      <c r="O63" s="108"/>
      <c r="Q63" s="339"/>
    </row>
    <row r="64" spans="1:17">
      <c r="B64" s="115"/>
      <c r="C64" s="115"/>
      <c r="D64" s="115"/>
      <c r="E64" s="115"/>
      <c r="F64" s="115"/>
      <c r="G64" s="115"/>
      <c r="H64" s="115"/>
      <c r="I64" s="115"/>
      <c r="J64" s="115"/>
      <c r="K64" s="132"/>
      <c r="L64" s="132"/>
    </row>
    <row r="65" spans="2:14">
      <c r="B65" s="115"/>
      <c r="C65" s="115"/>
      <c r="D65" s="115"/>
      <c r="E65" s="115"/>
      <c r="F65" s="115"/>
      <c r="G65" s="115"/>
      <c r="H65" s="115"/>
      <c r="I65" s="115"/>
      <c r="J65" s="115"/>
      <c r="K65" s="132"/>
      <c r="L65" s="132"/>
    </row>
    <row r="66" spans="2:14">
      <c r="B66" s="160" t="s">
        <v>412</v>
      </c>
      <c r="C66" s="115"/>
      <c r="D66" s="115"/>
      <c r="E66" s="115"/>
      <c r="F66" s="115"/>
      <c r="G66" s="115"/>
      <c r="H66" s="115"/>
      <c r="I66" s="115"/>
      <c r="J66" s="115"/>
      <c r="K66" s="132"/>
      <c r="L66" s="132"/>
    </row>
    <row r="67" spans="2:14">
      <c r="B67" s="115"/>
      <c r="C67" s="115"/>
      <c r="D67" s="115"/>
      <c r="E67" s="115"/>
      <c r="F67" s="186"/>
      <c r="G67" s="115"/>
      <c r="H67" s="132" t="s">
        <v>107</v>
      </c>
      <c r="I67" s="115"/>
      <c r="J67" s="115"/>
      <c r="K67" s="132"/>
      <c r="L67" s="115"/>
      <c r="M67" s="115"/>
      <c r="N67" s="115"/>
    </row>
    <row r="68" spans="2:14" ht="25.5">
      <c r="B68" s="187" t="s">
        <v>20</v>
      </c>
      <c r="C68" s="187" t="s">
        <v>1</v>
      </c>
      <c r="D68" s="187" t="s">
        <v>418</v>
      </c>
      <c r="E68" s="187" t="s">
        <v>416</v>
      </c>
      <c r="F68" s="187" t="s">
        <v>430</v>
      </c>
      <c r="G68" s="187" t="s">
        <v>417</v>
      </c>
      <c r="H68" s="187" t="s">
        <v>85</v>
      </c>
      <c r="K68" s="132"/>
      <c r="L68" s="132"/>
      <c r="M68" s="115"/>
      <c r="N68" s="115"/>
    </row>
    <row r="69" spans="2:14">
      <c r="B69" s="188" t="s">
        <v>58</v>
      </c>
      <c r="C69" s="189"/>
      <c r="D69" s="188">
        <f>SUM(D71:D104)</f>
        <v>540</v>
      </c>
      <c r="E69" s="188">
        <f>SUM(E71:E104)</f>
        <v>405</v>
      </c>
      <c r="F69" s="188">
        <f>SUM(F71:F104)</f>
        <v>120</v>
      </c>
      <c r="G69" s="188">
        <f>E69+F69</f>
        <v>525</v>
      </c>
      <c r="H69" s="216">
        <f>XIRR(G71:G102,C71:C102,0)</f>
        <v>-9.1831855670781795E-3</v>
      </c>
      <c r="K69" s="132"/>
      <c r="L69" s="132"/>
      <c r="M69" s="115"/>
      <c r="N69" s="115"/>
    </row>
    <row r="70" spans="2:14">
      <c r="B70" s="112"/>
      <c r="C70" s="112"/>
      <c r="D70" s="112"/>
      <c r="E70" s="112"/>
      <c r="F70" s="112"/>
      <c r="G70" s="112"/>
      <c r="H70" s="112"/>
      <c r="K70" s="132"/>
      <c r="L70" s="132"/>
      <c r="M70" s="115"/>
      <c r="N70" s="115"/>
    </row>
    <row r="71" spans="2:14">
      <c r="B71" s="191" t="s">
        <v>110</v>
      </c>
      <c r="C71" s="192">
        <v>42180</v>
      </c>
      <c r="D71" s="193">
        <v>30</v>
      </c>
      <c r="E71" s="193"/>
      <c r="F71" s="193"/>
      <c r="G71" s="194">
        <f t="shared" ref="G71:G80" si="2">-D71+E71+F71</f>
        <v>-30</v>
      </c>
      <c r="H71" s="115"/>
      <c r="K71" s="115"/>
      <c r="L71" s="115"/>
      <c r="M71" s="115"/>
      <c r="N71" s="115"/>
    </row>
    <row r="72" spans="2:14">
      <c r="B72" s="191" t="s">
        <v>110</v>
      </c>
      <c r="C72" s="192">
        <v>42363</v>
      </c>
      <c r="D72" s="193">
        <v>30</v>
      </c>
      <c r="E72" s="193"/>
      <c r="F72" s="193"/>
      <c r="G72" s="194">
        <f t="shared" si="2"/>
        <v>-30</v>
      </c>
      <c r="H72" s="115"/>
      <c r="K72" s="115"/>
      <c r="L72" s="115"/>
      <c r="M72" s="115"/>
      <c r="N72" s="115"/>
    </row>
    <row r="73" spans="2:14">
      <c r="B73" s="191" t="s">
        <v>110</v>
      </c>
      <c r="C73" s="192">
        <v>42729</v>
      </c>
      <c r="D73" s="193">
        <v>40</v>
      </c>
      <c r="E73" s="193"/>
      <c r="F73" s="193"/>
      <c r="G73" s="194">
        <f t="shared" si="2"/>
        <v>-40</v>
      </c>
      <c r="H73" s="115"/>
      <c r="K73" s="115"/>
      <c r="L73" s="115"/>
      <c r="M73" s="115"/>
      <c r="N73" s="115"/>
    </row>
    <row r="74" spans="2:14">
      <c r="B74" s="191" t="s">
        <v>110</v>
      </c>
      <c r="C74" s="192">
        <v>43094</v>
      </c>
      <c r="D74" s="193">
        <v>40</v>
      </c>
      <c r="E74" s="193"/>
      <c r="F74" s="193"/>
      <c r="G74" s="194">
        <f t="shared" si="2"/>
        <v>-40</v>
      </c>
      <c r="H74" s="115"/>
      <c r="K74" s="115"/>
      <c r="L74" s="115"/>
      <c r="M74" s="115"/>
      <c r="N74" s="115"/>
    </row>
    <row r="75" spans="2:14">
      <c r="B75" s="191" t="s">
        <v>110</v>
      </c>
      <c r="C75" s="192">
        <v>43824</v>
      </c>
      <c r="D75" s="193">
        <v>40</v>
      </c>
      <c r="E75" s="193"/>
      <c r="F75" s="193"/>
      <c r="G75" s="194">
        <f t="shared" si="2"/>
        <v>-40</v>
      </c>
      <c r="H75" s="115"/>
      <c r="K75" s="115"/>
      <c r="L75" s="115"/>
      <c r="M75" s="115"/>
      <c r="N75" s="115"/>
    </row>
    <row r="76" spans="2:14">
      <c r="B76" s="191" t="s">
        <v>110</v>
      </c>
      <c r="C76" s="192">
        <v>43312</v>
      </c>
      <c r="D76" s="193"/>
      <c r="E76" s="193">
        <v>50</v>
      </c>
      <c r="F76" s="193"/>
      <c r="G76" s="194">
        <f t="shared" si="2"/>
        <v>50</v>
      </c>
      <c r="H76" s="115"/>
      <c r="K76" s="115"/>
      <c r="L76" s="115"/>
      <c r="M76" s="115"/>
      <c r="N76" s="115"/>
    </row>
    <row r="77" spans="2:14">
      <c r="B77" s="191" t="s">
        <v>110</v>
      </c>
      <c r="C77" s="192">
        <v>43465</v>
      </c>
      <c r="D77" s="193"/>
      <c r="E77" s="193">
        <v>35</v>
      </c>
      <c r="F77" s="193"/>
      <c r="G77" s="194">
        <f t="shared" si="2"/>
        <v>35</v>
      </c>
      <c r="H77" s="115"/>
      <c r="K77" s="115"/>
      <c r="L77" s="115"/>
      <c r="M77" s="115"/>
      <c r="N77" s="115"/>
    </row>
    <row r="78" spans="2:14">
      <c r="B78" s="191" t="s">
        <v>110</v>
      </c>
      <c r="C78" s="192">
        <v>43677</v>
      </c>
      <c r="D78" s="193"/>
      <c r="E78" s="193">
        <v>20</v>
      </c>
      <c r="F78" s="193"/>
      <c r="G78" s="194">
        <f t="shared" si="2"/>
        <v>20</v>
      </c>
      <c r="H78" s="115"/>
      <c r="K78" s="115"/>
      <c r="L78" s="115"/>
      <c r="M78" s="115"/>
      <c r="N78" s="115"/>
    </row>
    <row r="79" spans="2:14">
      <c r="B79" s="191" t="s">
        <v>110</v>
      </c>
      <c r="C79" s="192">
        <v>43830</v>
      </c>
      <c r="D79" s="193"/>
      <c r="E79" s="193">
        <v>30</v>
      </c>
      <c r="F79" s="193"/>
      <c r="G79" s="194">
        <f t="shared" si="2"/>
        <v>30</v>
      </c>
      <c r="H79" s="115"/>
      <c r="K79" s="115"/>
      <c r="L79" s="115"/>
      <c r="M79" s="115"/>
      <c r="N79" s="115"/>
    </row>
    <row r="80" spans="2:14">
      <c r="B80" s="191" t="s">
        <v>110</v>
      </c>
      <c r="C80" s="192">
        <v>45657</v>
      </c>
      <c r="D80" s="193"/>
      <c r="E80" s="193">
        <v>0</v>
      </c>
      <c r="F80" s="193">
        <v>40</v>
      </c>
      <c r="G80" s="194">
        <f t="shared" si="2"/>
        <v>40</v>
      </c>
      <c r="H80" s="217">
        <f>XIRR(G71:G80,C71:C80,0)</f>
        <v>-9.1831860327348108E-3</v>
      </c>
      <c r="K80" s="115"/>
      <c r="L80" s="115"/>
      <c r="M80" s="115"/>
      <c r="N80" s="115"/>
    </row>
    <row r="81" spans="2:14">
      <c r="B81" s="112"/>
      <c r="C81" s="112"/>
      <c r="D81" s="112"/>
      <c r="E81" s="112"/>
      <c r="F81" s="112"/>
      <c r="G81" s="112"/>
      <c r="H81" s="112"/>
      <c r="K81" s="115"/>
      <c r="L81" s="115"/>
      <c r="M81" s="115"/>
      <c r="N81" s="115"/>
    </row>
    <row r="82" spans="2:14">
      <c r="B82" s="191" t="s">
        <v>110</v>
      </c>
      <c r="C82" s="192">
        <v>42180</v>
      </c>
      <c r="D82" s="193">
        <v>30</v>
      </c>
      <c r="E82" s="193"/>
      <c r="F82" s="193"/>
      <c r="G82" s="194">
        <f t="shared" ref="G82:G91" si="3">-D82+E82+F82</f>
        <v>-30</v>
      </c>
      <c r="H82" s="115"/>
      <c r="K82" s="115"/>
      <c r="L82" s="115"/>
      <c r="M82" s="115"/>
      <c r="N82" s="115"/>
    </row>
    <row r="83" spans="2:14">
      <c r="B83" s="191" t="s">
        <v>110</v>
      </c>
      <c r="C83" s="192">
        <v>42363</v>
      </c>
      <c r="D83" s="193">
        <v>30</v>
      </c>
      <c r="E83" s="193"/>
      <c r="F83" s="193"/>
      <c r="G83" s="194">
        <f t="shared" si="3"/>
        <v>-30</v>
      </c>
      <c r="H83" s="115"/>
      <c r="K83" s="115"/>
      <c r="L83" s="115"/>
      <c r="M83" s="115"/>
      <c r="N83" s="115"/>
    </row>
    <row r="84" spans="2:14">
      <c r="B84" s="191" t="s">
        <v>110</v>
      </c>
      <c r="C84" s="192">
        <v>42729</v>
      </c>
      <c r="D84" s="193">
        <v>40</v>
      </c>
      <c r="E84" s="193"/>
      <c r="F84" s="193"/>
      <c r="G84" s="194">
        <f t="shared" si="3"/>
        <v>-40</v>
      </c>
      <c r="H84" s="115"/>
      <c r="K84" s="115"/>
      <c r="L84" s="115"/>
      <c r="M84" s="115"/>
      <c r="N84" s="115"/>
    </row>
    <row r="85" spans="2:14">
      <c r="B85" s="191" t="s">
        <v>110</v>
      </c>
      <c r="C85" s="192">
        <v>43094</v>
      </c>
      <c r="D85" s="193">
        <v>40</v>
      </c>
      <c r="E85" s="193"/>
      <c r="F85" s="193"/>
      <c r="G85" s="194">
        <f t="shared" si="3"/>
        <v>-40</v>
      </c>
      <c r="H85" s="115"/>
      <c r="K85" s="115"/>
      <c r="L85" s="115"/>
      <c r="M85" s="115"/>
      <c r="N85" s="115"/>
    </row>
    <row r="86" spans="2:14">
      <c r="B86" s="191" t="s">
        <v>110</v>
      </c>
      <c r="C86" s="192">
        <v>43824</v>
      </c>
      <c r="D86" s="193">
        <v>40</v>
      </c>
      <c r="E86" s="193"/>
      <c r="F86" s="193"/>
      <c r="G86" s="194">
        <f t="shared" si="3"/>
        <v>-40</v>
      </c>
      <c r="H86" s="115"/>
      <c r="K86" s="115"/>
      <c r="L86" s="115"/>
      <c r="M86" s="115"/>
      <c r="N86" s="115"/>
    </row>
    <row r="87" spans="2:14">
      <c r="B87" s="191" t="s">
        <v>110</v>
      </c>
      <c r="C87" s="192">
        <v>43312</v>
      </c>
      <c r="D87" s="193"/>
      <c r="E87" s="193">
        <v>50</v>
      </c>
      <c r="F87" s="193"/>
      <c r="G87" s="194">
        <f t="shared" si="3"/>
        <v>50</v>
      </c>
      <c r="H87" s="115"/>
      <c r="K87" s="115"/>
      <c r="L87" s="115"/>
      <c r="M87" s="115"/>
      <c r="N87" s="115"/>
    </row>
    <row r="88" spans="2:14">
      <c r="B88" s="191" t="s">
        <v>110</v>
      </c>
      <c r="C88" s="192">
        <v>43465</v>
      </c>
      <c r="D88" s="193"/>
      <c r="E88" s="193">
        <v>35</v>
      </c>
      <c r="F88" s="193"/>
      <c r="G88" s="194">
        <f t="shared" si="3"/>
        <v>35</v>
      </c>
      <c r="H88" s="115"/>
      <c r="K88" s="115"/>
      <c r="L88" s="115"/>
      <c r="M88" s="115"/>
      <c r="N88" s="115"/>
    </row>
    <row r="89" spans="2:14">
      <c r="B89" s="191" t="s">
        <v>110</v>
      </c>
      <c r="C89" s="192">
        <v>43677</v>
      </c>
      <c r="D89" s="193"/>
      <c r="E89" s="193">
        <v>20</v>
      </c>
      <c r="F89" s="193"/>
      <c r="G89" s="194">
        <f t="shared" si="3"/>
        <v>20</v>
      </c>
      <c r="H89" s="115"/>
      <c r="K89" s="115"/>
      <c r="L89" s="115"/>
      <c r="M89" s="115"/>
      <c r="N89" s="115"/>
    </row>
    <row r="90" spans="2:14">
      <c r="B90" s="191" t="s">
        <v>110</v>
      </c>
      <c r="C90" s="192">
        <v>43830</v>
      </c>
      <c r="D90" s="193"/>
      <c r="E90" s="193">
        <v>30</v>
      </c>
      <c r="F90" s="193"/>
      <c r="G90" s="194">
        <f t="shared" si="3"/>
        <v>30</v>
      </c>
      <c r="H90" s="115"/>
      <c r="K90" s="115"/>
      <c r="L90" s="115"/>
      <c r="M90" s="115"/>
      <c r="N90" s="115"/>
    </row>
    <row r="91" spans="2:14">
      <c r="B91" s="191" t="s">
        <v>110</v>
      </c>
      <c r="C91" s="192">
        <v>45657</v>
      </c>
      <c r="D91" s="193"/>
      <c r="E91" s="193">
        <v>0</v>
      </c>
      <c r="F91" s="193">
        <v>40</v>
      </c>
      <c r="G91" s="194">
        <f t="shared" si="3"/>
        <v>40</v>
      </c>
      <c r="H91" s="217">
        <f>XIRR(G82:G91,C82:C91,0)</f>
        <v>-9.1831860327348108E-3</v>
      </c>
      <c r="K91" s="115"/>
      <c r="L91" s="115"/>
      <c r="M91" s="115"/>
      <c r="N91" s="115"/>
    </row>
    <row r="92" spans="2:14">
      <c r="B92" s="115"/>
      <c r="C92" s="115"/>
      <c r="D92" s="115"/>
      <c r="E92" s="115"/>
      <c r="F92" s="115"/>
      <c r="G92" s="115"/>
      <c r="H92" s="115"/>
    </row>
    <row r="93" spans="2:14">
      <c r="B93" s="191" t="s">
        <v>110</v>
      </c>
      <c r="C93" s="192">
        <v>42180</v>
      </c>
      <c r="D93" s="193">
        <v>30</v>
      </c>
      <c r="E93" s="193"/>
      <c r="F93" s="193"/>
      <c r="G93" s="194">
        <f t="shared" ref="G93:G102" si="4">-D93+E93+F93</f>
        <v>-30</v>
      </c>
      <c r="H93" s="115"/>
    </row>
    <row r="94" spans="2:14">
      <c r="B94" s="191" t="s">
        <v>110</v>
      </c>
      <c r="C94" s="192">
        <v>42363</v>
      </c>
      <c r="D94" s="193">
        <v>30</v>
      </c>
      <c r="E94" s="193"/>
      <c r="F94" s="193"/>
      <c r="G94" s="194">
        <f t="shared" si="4"/>
        <v>-30</v>
      </c>
      <c r="H94" s="115"/>
    </row>
    <row r="95" spans="2:14">
      <c r="B95" s="191" t="s">
        <v>110</v>
      </c>
      <c r="C95" s="192">
        <v>42729</v>
      </c>
      <c r="D95" s="193">
        <v>40</v>
      </c>
      <c r="E95" s="193"/>
      <c r="F95" s="193"/>
      <c r="G95" s="194">
        <f t="shared" si="4"/>
        <v>-40</v>
      </c>
      <c r="H95" s="115"/>
    </row>
    <row r="96" spans="2:14">
      <c r="B96" s="191" t="s">
        <v>110</v>
      </c>
      <c r="C96" s="192">
        <v>43094</v>
      </c>
      <c r="D96" s="193">
        <v>40</v>
      </c>
      <c r="E96" s="193"/>
      <c r="F96" s="193"/>
      <c r="G96" s="194">
        <f t="shared" si="4"/>
        <v>-40</v>
      </c>
      <c r="H96" s="115"/>
    </row>
    <row r="97" spans="2:8">
      <c r="B97" s="191" t="s">
        <v>110</v>
      </c>
      <c r="C97" s="192">
        <v>43824</v>
      </c>
      <c r="D97" s="193">
        <v>40</v>
      </c>
      <c r="E97" s="193"/>
      <c r="F97" s="193"/>
      <c r="G97" s="194">
        <f t="shared" si="4"/>
        <v>-40</v>
      </c>
      <c r="H97" s="115"/>
    </row>
    <row r="98" spans="2:8">
      <c r="B98" s="191" t="s">
        <v>110</v>
      </c>
      <c r="C98" s="192">
        <v>43312</v>
      </c>
      <c r="D98" s="193"/>
      <c r="E98" s="193">
        <v>50</v>
      </c>
      <c r="F98" s="193"/>
      <c r="G98" s="194">
        <f t="shared" si="4"/>
        <v>50</v>
      </c>
      <c r="H98" s="115"/>
    </row>
    <row r="99" spans="2:8">
      <c r="B99" s="191" t="s">
        <v>110</v>
      </c>
      <c r="C99" s="192">
        <v>43465</v>
      </c>
      <c r="D99" s="193"/>
      <c r="E99" s="193">
        <v>35</v>
      </c>
      <c r="F99" s="193"/>
      <c r="G99" s="194">
        <f t="shared" si="4"/>
        <v>35</v>
      </c>
      <c r="H99" s="115"/>
    </row>
    <row r="100" spans="2:8">
      <c r="B100" s="191" t="s">
        <v>110</v>
      </c>
      <c r="C100" s="192">
        <v>43677</v>
      </c>
      <c r="D100" s="193"/>
      <c r="E100" s="193">
        <v>20</v>
      </c>
      <c r="F100" s="193"/>
      <c r="G100" s="194">
        <f t="shared" si="4"/>
        <v>20</v>
      </c>
      <c r="H100" s="115"/>
    </row>
    <row r="101" spans="2:8">
      <c r="B101" s="191" t="s">
        <v>110</v>
      </c>
      <c r="C101" s="192">
        <v>43830</v>
      </c>
      <c r="D101" s="193"/>
      <c r="E101" s="193">
        <v>30</v>
      </c>
      <c r="F101" s="193"/>
      <c r="G101" s="194">
        <f t="shared" si="4"/>
        <v>30</v>
      </c>
      <c r="H101" s="115"/>
    </row>
    <row r="102" spans="2:8">
      <c r="B102" s="191" t="s">
        <v>110</v>
      </c>
      <c r="C102" s="192">
        <v>45657</v>
      </c>
      <c r="D102" s="193"/>
      <c r="E102" s="193">
        <v>0</v>
      </c>
      <c r="F102" s="193">
        <v>40</v>
      </c>
      <c r="G102" s="194">
        <f t="shared" si="4"/>
        <v>40</v>
      </c>
      <c r="H102" s="217">
        <f>XIRR(G93:G102,C93:C102,0)</f>
        <v>-9.1831860327348108E-3</v>
      </c>
    </row>
  </sheetData>
  <phoneticPr fontId="2" type="noConversion"/>
  <pageMargins left="0.25" right="0.25" top="0.75" bottom="0.75" header="0.3" footer="0.3"/>
  <pageSetup paperSize="9" scale="62" fitToHeight="0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120"/>
  <sheetViews>
    <sheetView showGridLines="0" zoomScaleNormal="100" zoomScaleSheetLayoutView="55" workbookViewId="0">
      <selection activeCell="E22" sqref="E22"/>
    </sheetView>
  </sheetViews>
  <sheetFormatPr defaultRowHeight="12.75"/>
  <cols>
    <col min="1" max="1" width="2.85546875" style="1" customWidth="1"/>
    <col min="2" max="2" width="18.28515625" style="1" customWidth="1"/>
    <col min="3" max="6" width="13.140625" style="1" customWidth="1"/>
    <col min="7" max="13" width="15.140625" style="1" customWidth="1"/>
    <col min="14" max="14" width="36.5703125" style="1" customWidth="1"/>
    <col min="15" max="16" width="10" style="1" customWidth="1"/>
    <col min="17" max="17" width="10" style="29" customWidth="1"/>
    <col min="18" max="19" width="10" style="1" customWidth="1"/>
    <col min="20" max="20" width="9.140625" style="198" bestFit="1" customWidth="1"/>
    <col min="21" max="23" width="14.5703125" style="1" customWidth="1"/>
    <col min="24" max="16384" width="9.140625" style="1"/>
  </cols>
  <sheetData>
    <row r="1" spans="1:20" ht="16.5" customHeight="1" thickBot="1"/>
    <row r="2" spans="1:20" ht="13.5" thickBot="1">
      <c r="A2" s="29"/>
      <c r="B2" s="7" t="s">
        <v>23</v>
      </c>
      <c r="C2" s="30" t="str">
        <f>I.재무현황!C2</f>
        <v>운용사AAA</v>
      </c>
    </row>
    <row r="3" spans="1:20" ht="14.25" customHeight="1">
      <c r="A3" s="29"/>
      <c r="B3" s="10"/>
      <c r="C3" s="11"/>
    </row>
    <row r="4" spans="1:20" ht="14.25" customHeight="1">
      <c r="B4" s="199" t="s">
        <v>108</v>
      </c>
    </row>
    <row r="5" spans="1:20" ht="14.25" customHeight="1">
      <c r="B5" s="153" t="s">
        <v>200</v>
      </c>
      <c r="I5" s="13"/>
    </row>
    <row r="6" spans="1:20">
      <c r="A6" s="89"/>
      <c r="B6" s="31" t="s">
        <v>68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265"/>
      <c r="R6" s="32"/>
      <c r="S6" s="33"/>
    </row>
    <row r="7" spans="1:20">
      <c r="A7" s="89"/>
      <c r="B7" s="34" t="s">
        <v>185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256"/>
      <c r="R7" s="35"/>
      <c r="S7" s="36"/>
    </row>
    <row r="8" spans="1:20">
      <c r="A8" s="29"/>
      <c r="B8" s="34" t="s">
        <v>285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256"/>
      <c r="R8" s="35"/>
      <c r="S8" s="36"/>
    </row>
    <row r="9" spans="1:20">
      <c r="A9" s="90"/>
      <c r="B9" s="91" t="s">
        <v>316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256"/>
      <c r="R9" s="35"/>
      <c r="S9" s="36"/>
      <c r="T9" s="1"/>
    </row>
    <row r="10" spans="1:20">
      <c r="A10" s="90"/>
      <c r="B10" s="119" t="s">
        <v>271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256"/>
      <c r="R10" s="35"/>
      <c r="S10" s="36"/>
      <c r="T10" s="1"/>
    </row>
    <row r="11" spans="1:20">
      <c r="A11" s="90"/>
      <c r="B11" s="119" t="s">
        <v>272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256"/>
      <c r="R11" s="35"/>
      <c r="S11" s="36"/>
      <c r="T11" s="1"/>
    </row>
    <row r="12" spans="1:20">
      <c r="A12" s="29"/>
      <c r="B12" s="34" t="s">
        <v>286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256"/>
      <c r="R12" s="35"/>
      <c r="S12" s="36"/>
    </row>
    <row r="13" spans="1:20">
      <c r="A13" s="29"/>
      <c r="B13" s="34" t="s">
        <v>100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256"/>
      <c r="R13" s="35"/>
      <c r="S13" s="36"/>
    </row>
    <row r="14" spans="1:20">
      <c r="A14" s="29"/>
      <c r="B14" s="34" t="s">
        <v>139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256"/>
      <c r="R14" s="35"/>
      <c r="S14" s="36"/>
    </row>
    <row r="15" spans="1:20">
      <c r="A15" s="29"/>
      <c r="B15" s="157" t="s">
        <v>240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256"/>
      <c r="R15" s="35"/>
      <c r="S15" s="36"/>
    </row>
    <row r="16" spans="1:20">
      <c r="A16" s="29"/>
      <c r="B16" s="41" t="s">
        <v>347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256"/>
      <c r="R16" s="35"/>
      <c r="S16" s="36"/>
    </row>
    <row r="17" spans="1:20">
      <c r="A17" s="29"/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256"/>
      <c r="R17" s="35"/>
      <c r="S17" s="36"/>
    </row>
    <row r="18" spans="1:20">
      <c r="A18" s="90"/>
      <c r="B18" s="92" t="s">
        <v>181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256"/>
      <c r="R18" s="35"/>
      <c r="S18" s="36"/>
    </row>
    <row r="19" spans="1:20">
      <c r="A19" s="90"/>
      <c r="B19" s="92" t="s">
        <v>182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256"/>
      <c r="R19" s="35"/>
      <c r="S19" s="36"/>
    </row>
    <row r="20" spans="1:20">
      <c r="A20" s="29"/>
      <c r="B20" s="94" t="s">
        <v>86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266"/>
      <c r="R20" s="44"/>
      <c r="S20" s="45"/>
    </row>
    <row r="21" spans="1:20">
      <c r="A21" s="29"/>
    </row>
    <row r="22" spans="1:20">
      <c r="C22" s="3"/>
    </row>
    <row r="23" spans="1:20">
      <c r="B23" s="99" t="s">
        <v>20</v>
      </c>
      <c r="C23" s="99" t="s">
        <v>70</v>
      </c>
      <c r="D23" s="99" t="s">
        <v>117</v>
      </c>
      <c r="E23" s="99" t="s">
        <v>18</v>
      </c>
    </row>
    <row r="24" spans="1:20">
      <c r="B24" s="200" t="str">
        <f>'III.1.(1)청산펀드 현황'!B32</f>
        <v>Fund 1호</v>
      </c>
      <c r="C24" s="200" t="str">
        <f>'III.1.(1)청산펀드 현황'!C32</f>
        <v>창업투자조합</v>
      </c>
      <c r="D24" s="201">
        <f>'III.1.(1)청산펀드 현황'!E32</f>
        <v>41275</v>
      </c>
      <c r="E24" s="201">
        <f>'III.1.(1)청산펀드 현황'!F32</f>
        <v>44196</v>
      </c>
      <c r="F24" s="46" t="s">
        <v>282</v>
      </c>
    </row>
    <row r="25" spans="1:20" s="53" customFormat="1"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2"/>
      <c r="Q25" s="51"/>
      <c r="S25" s="101" t="s">
        <v>107</v>
      </c>
      <c r="T25" s="198"/>
    </row>
    <row r="26" spans="1:20" s="53" customFormat="1">
      <c r="B26" s="102"/>
      <c r="C26" s="102"/>
      <c r="D26" s="102"/>
      <c r="E26" s="102"/>
      <c r="F26" s="102"/>
      <c r="G26" s="102"/>
      <c r="H26" s="102"/>
      <c r="I26" s="102"/>
      <c r="J26" s="102"/>
      <c r="K26" s="348" t="s">
        <v>106</v>
      </c>
      <c r="L26" s="348"/>
      <c r="M26" s="348"/>
      <c r="N26" s="348"/>
      <c r="O26" s="102"/>
      <c r="P26" s="102"/>
      <c r="Q26" s="257"/>
      <c r="R26" s="102"/>
      <c r="S26" s="102"/>
      <c r="T26" s="198"/>
    </row>
    <row r="27" spans="1:20" ht="25.5">
      <c r="B27" s="103" t="s">
        <v>20</v>
      </c>
      <c r="C27" s="103" t="s">
        <v>98</v>
      </c>
      <c r="D27" s="104" t="s">
        <v>104</v>
      </c>
      <c r="E27" s="104" t="s">
        <v>432</v>
      </c>
      <c r="F27" s="103" t="s">
        <v>88</v>
      </c>
      <c r="G27" s="103" t="s">
        <v>10</v>
      </c>
      <c r="H27" s="103" t="s">
        <v>11</v>
      </c>
      <c r="I27" s="103" t="s">
        <v>84</v>
      </c>
      <c r="J27" s="103" t="s">
        <v>89</v>
      </c>
      <c r="K27" s="103" t="s">
        <v>97</v>
      </c>
      <c r="L27" s="103" t="s">
        <v>241</v>
      </c>
      <c r="M27" s="48" t="s">
        <v>91</v>
      </c>
      <c r="N27" s="103" t="s">
        <v>93</v>
      </c>
      <c r="O27" s="134" t="s">
        <v>287</v>
      </c>
      <c r="P27" s="103" t="s">
        <v>99</v>
      </c>
      <c r="Q27" s="258" t="s">
        <v>346</v>
      </c>
      <c r="R27" s="103" t="s">
        <v>136</v>
      </c>
      <c r="S27" s="103" t="s">
        <v>21</v>
      </c>
      <c r="T27" s="198" t="s">
        <v>215</v>
      </c>
    </row>
    <row r="28" spans="1:20" s="53" customFormat="1">
      <c r="B28" s="106" t="s">
        <v>113</v>
      </c>
      <c r="C28" s="106" t="s">
        <v>80</v>
      </c>
      <c r="D28" s="203">
        <f>(J28+L28)/I28</f>
        <v>1.1111111111111112</v>
      </c>
      <c r="E28" s="304">
        <v>-0.153</v>
      </c>
      <c r="F28" s="106"/>
      <c r="G28" s="108">
        <v>43101</v>
      </c>
      <c r="H28" s="108">
        <v>43830</v>
      </c>
      <c r="I28" s="109">
        <v>45</v>
      </c>
      <c r="J28" s="110">
        <v>50</v>
      </c>
      <c r="K28" s="110">
        <v>0</v>
      </c>
      <c r="L28" s="110">
        <v>0</v>
      </c>
      <c r="M28" s="105" t="s">
        <v>96</v>
      </c>
      <c r="N28" s="111" t="s">
        <v>96</v>
      </c>
      <c r="O28" s="106"/>
      <c r="P28" s="106" t="s">
        <v>101</v>
      </c>
      <c r="Q28" s="259">
        <v>0</v>
      </c>
      <c r="R28" s="106" t="s">
        <v>137</v>
      </c>
      <c r="S28" s="106"/>
      <c r="T28" s="204">
        <f>YEAR(G28)</f>
        <v>2018</v>
      </c>
    </row>
    <row r="29" spans="1:20" s="53" customFormat="1">
      <c r="B29" s="106" t="s">
        <v>113</v>
      </c>
      <c r="C29" s="106" t="s">
        <v>77</v>
      </c>
      <c r="D29" s="203">
        <f t="shared" ref="D29:D31" si="0">(J29+L29)/I29</f>
        <v>1</v>
      </c>
      <c r="E29" s="304">
        <v>2.3E-2</v>
      </c>
      <c r="F29" s="106"/>
      <c r="G29" s="108">
        <v>42917</v>
      </c>
      <c r="H29" s="108">
        <v>43830</v>
      </c>
      <c r="I29" s="109">
        <v>60</v>
      </c>
      <c r="J29" s="110">
        <v>60</v>
      </c>
      <c r="K29" s="110">
        <v>0</v>
      </c>
      <c r="L29" s="110">
        <v>0</v>
      </c>
      <c r="M29" s="105" t="s">
        <v>96</v>
      </c>
      <c r="N29" s="111" t="s">
        <v>96</v>
      </c>
      <c r="O29" s="106"/>
      <c r="P29" s="106" t="s">
        <v>101</v>
      </c>
      <c r="Q29" s="259">
        <v>0</v>
      </c>
      <c r="R29" s="106" t="s">
        <v>138</v>
      </c>
      <c r="S29" s="106"/>
      <c r="T29" s="204">
        <f t="shared" ref="T29:T31" si="1">YEAR(G29)</f>
        <v>2017</v>
      </c>
    </row>
    <row r="30" spans="1:20" s="53" customFormat="1">
      <c r="B30" s="106" t="s">
        <v>113</v>
      </c>
      <c r="C30" s="106" t="s">
        <v>78</v>
      </c>
      <c r="D30" s="203">
        <f t="shared" si="0"/>
        <v>2.3333333333333335</v>
      </c>
      <c r="E30" s="304">
        <v>-3.5000000000000003E-2</v>
      </c>
      <c r="F30" s="106"/>
      <c r="G30" s="108">
        <v>42185</v>
      </c>
      <c r="H30" s="108">
        <v>43647</v>
      </c>
      <c r="I30" s="109">
        <v>30</v>
      </c>
      <c r="J30" s="110">
        <v>70</v>
      </c>
      <c r="K30" s="110">
        <v>0</v>
      </c>
      <c r="L30" s="110">
        <v>0</v>
      </c>
      <c r="M30" s="105" t="s">
        <v>96</v>
      </c>
      <c r="N30" s="111" t="s">
        <v>96</v>
      </c>
      <c r="O30" s="106"/>
      <c r="P30" s="106" t="s">
        <v>102</v>
      </c>
      <c r="Q30" s="259">
        <v>0</v>
      </c>
      <c r="R30" s="106" t="s">
        <v>209</v>
      </c>
      <c r="S30" s="106"/>
      <c r="T30" s="204">
        <f t="shared" si="1"/>
        <v>2015</v>
      </c>
    </row>
    <row r="31" spans="1:20" s="53" customFormat="1">
      <c r="B31" s="106" t="s">
        <v>113</v>
      </c>
      <c r="C31" s="106" t="s">
        <v>79</v>
      </c>
      <c r="D31" s="203">
        <f t="shared" si="0"/>
        <v>1.7777777777777777</v>
      </c>
      <c r="E31" s="304">
        <v>0.153</v>
      </c>
      <c r="F31" s="106"/>
      <c r="G31" s="108">
        <v>41365</v>
      </c>
      <c r="H31" s="108">
        <v>42185</v>
      </c>
      <c r="I31" s="109">
        <v>45</v>
      </c>
      <c r="J31" s="110">
        <v>80</v>
      </c>
      <c r="K31" s="110">
        <v>0</v>
      </c>
      <c r="L31" s="110">
        <v>0</v>
      </c>
      <c r="M31" s="105" t="s">
        <v>96</v>
      </c>
      <c r="N31" s="111" t="s">
        <v>96</v>
      </c>
      <c r="O31" s="106"/>
      <c r="P31" s="106" t="s">
        <v>103</v>
      </c>
      <c r="Q31" s="259">
        <v>1</v>
      </c>
      <c r="R31" s="106" t="s">
        <v>209</v>
      </c>
      <c r="S31" s="106"/>
      <c r="T31" s="204">
        <f t="shared" si="1"/>
        <v>2013</v>
      </c>
    </row>
    <row r="32" spans="1:20" s="53" customFormat="1">
      <c r="B32" s="106" t="s">
        <v>113</v>
      </c>
      <c r="C32" s="106"/>
      <c r="D32" s="203"/>
      <c r="E32" s="304"/>
      <c r="F32" s="106"/>
      <c r="G32" s="108"/>
      <c r="H32" s="108"/>
      <c r="I32" s="109"/>
      <c r="J32" s="110"/>
      <c r="K32" s="110"/>
      <c r="L32" s="110"/>
      <c r="M32" s="110"/>
      <c r="N32" s="110"/>
      <c r="O32" s="106"/>
      <c r="P32" s="106"/>
      <c r="Q32" s="259"/>
      <c r="R32" s="106"/>
      <c r="S32" s="106"/>
      <c r="T32" s="204"/>
    </row>
    <row r="33" spans="2:20" s="53" customFormat="1">
      <c r="B33" s="106" t="s">
        <v>113</v>
      </c>
      <c r="C33" s="106"/>
      <c r="D33" s="203"/>
      <c r="E33" s="304"/>
      <c r="F33" s="106"/>
      <c r="G33" s="108"/>
      <c r="H33" s="108"/>
      <c r="I33" s="109"/>
      <c r="J33" s="110"/>
      <c r="K33" s="110"/>
      <c r="L33" s="110"/>
      <c r="M33" s="110"/>
      <c r="N33" s="110"/>
      <c r="O33" s="106"/>
      <c r="P33" s="106"/>
      <c r="Q33" s="259"/>
      <c r="R33" s="106"/>
      <c r="S33" s="106"/>
      <c r="T33" s="204"/>
    </row>
    <row r="34" spans="2:20" s="53" customFormat="1">
      <c r="B34" s="106" t="s">
        <v>113</v>
      </c>
      <c r="C34" s="106"/>
      <c r="D34" s="203"/>
      <c r="E34" s="304"/>
      <c r="F34" s="106"/>
      <c r="G34" s="108"/>
      <c r="H34" s="108"/>
      <c r="I34" s="109"/>
      <c r="J34" s="110"/>
      <c r="K34" s="110"/>
      <c r="L34" s="110"/>
      <c r="M34" s="110"/>
      <c r="N34" s="110"/>
      <c r="O34" s="106"/>
      <c r="P34" s="106"/>
      <c r="Q34" s="259"/>
      <c r="R34" s="106"/>
      <c r="S34" s="106"/>
      <c r="T34" s="204"/>
    </row>
    <row r="35" spans="2:20" s="53" customFormat="1">
      <c r="B35" s="106" t="s">
        <v>113</v>
      </c>
      <c r="C35" s="106"/>
      <c r="D35" s="203"/>
      <c r="E35" s="304"/>
      <c r="F35" s="106"/>
      <c r="G35" s="108"/>
      <c r="H35" s="108"/>
      <c r="I35" s="109"/>
      <c r="J35" s="110"/>
      <c r="K35" s="110"/>
      <c r="L35" s="110"/>
      <c r="M35" s="110"/>
      <c r="N35" s="110"/>
      <c r="O35" s="106"/>
      <c r="P35" s="106"/>
      <c r="Q35" s="259"/>
      <c r="R35" s="106"/>
      <c r="S35" s="106"/>
      <c r="T35" s="204"/>
    </row>
    <row r="36" spans="2:20">
      <c r="B36" s="106" t="s">
        <v>113</v>
      </c>
      <c r="C36" s="106"/>
      <c r="D36" s="203"/>
      <c r="E36" s="304"/>
      <c r="F36" s="205"/>
      <c r="G36" s="108"/>
      <c r="H36" s="108"/>
      <c r="I36" s="206"/>
      <c r="J36" s="206"/>
      <c r="K36" s="206"/>
      <c r="L36" s="206"/>
      <c r="M36" s="206"/>
      <c r="N36" s="206"/>
      <c r="O36" s="205"/>
      <c r="P36" s="205"/>
      <c r="Q36" s="267"/>
      <c r="R36" s="205"/>
      <c r="S36" s="205"/>
      <c r="T36" s="204"/>
    </row>
    <row r="37" spans="2:20">
      <c r="B37" s="106" t="s">
        <v>113</v>
      </c>
      <c r="C37" s="106"/>
      <c r="D37" s="203"/>
      <c r="E37" s="304"/>
      <c r="F37" s="205"/>
      <c r="G37" s="108"/>
      <c r="H37" s="108"/>
      <c r="I37" s="206"/>
      <c r="J37" s="206"/>
      <c r="K37" s="206"/>
      <c r="L37" s="206"/>
      <c r="M37" s="206"/>
      <c r="N37" s="206"/>
      <c r="O37" s="205"/>
      <c r="P37" s="205"/>
      <c r="Q37" s="267"/>
      <c r="R37" s="205"/>
      <c r="S37" s="205"/>
      <c r="T37" s="204"/>
    </row>
    <row r="38" spans="2:20">
      <c r="B38" s="106" t="s">
        <v>113</v>
      </c>
      <c r="C38" s="106"/>
      <c r="D38" s="203"/>
      <c r="E38" s="304"/>
      <c r="F38" s="205"/>
      <c r="G38" s="108"/>
      <c r="H38" s="108"/>
      <c r="I38" s="206"/>
      <c r="J38" s="206"/>
      <c r="K38" s="206"/>
      <c r="L38" s="206"/>
      <c r="M38" s="206"/>
      <c r="N38" s="206"/>
      <c r="O38" s="205"/>
      <c r="P38" s="205"/>
      <c r="Q38" s="267"/>
      <c r="R38" s="205"/>
      <c r="S38" s="205"/>
      <c r="T38" s="204"/>
    </row>
    <row r="39" spans="2:20">
      <c r="B39" s="106" t="s">
        <v>113</v>
      </c>
      <c r="C39" s="106"/>
      <c r="D39" s="203"/>
      <c r="E39" s="304"/>
      <c r="F39" s="205"/>
      <c r="G39" s="108"/>
      <c r="H39" s="108"/>
      <c r="I39" s="206"/>
      <c r="J39" s="206"/>
      <c r="K39" s="206"/>
      <c r="L39" s="206"/>
      <c r="M39" s="206"/>
      <c r="N39" s="206"/>
      <c r="O39" s="205"/>
      <c r="P39" s="205"/>
      <c r="Q39" s="267"/>
      <c r="R39" s="205"/>
      <c r="S39" s="205"/>
      <c r="T39" s="204"/>
    </row>
    <row r="40" spans="2:20">
      <c r="B40" s="106" t="s">
        <v>113</v>
      </c>
      <c r="C40" s="106"/>
      <c r="D40" s="203"/>
      <c r="E40" s="304"/>
      <c r="F40" s="205"/>
      <c r="G40" s="108"/>
      <c r="H40" s="108"/>
      <c r="I40" s="206"/>
      <c r="J40" s="206"/>
      <c r="K40" s="206"/>
      <c r="L40" s="206"/>
      <c r="M40" s="206"/>
      <c r="N40" s="206"/>
      <c r="O40" s="205"/>
      <c r="P40" s="205"/>
      <c r="Q40" s="267"/>
      <c r="R40" s="205"/>
      <c r="S40" s="205"/>
      <c r="T40" s="204"/>
    </row>
    <row r="41" spans="2:20">
      <c r="B41" s="106" t="s">
        <v>113</v>
      </c>
      <c r="C41" s="106"/>
      <c r="D41" s="203"/>
      <c r="E41" s="304"/>
      <c r="F41" s="205"/>
      <c r="G41" s="108"/>
      <c r="H41" s="108"/>
      <c r="I41" s="206"/>
      <c r="J41" s="206"/>
      <c r="K41" s="206"/>
      <c r="L41" s="206"/>
      <c r="M41" s="206"/>
      <c r="N41" s="206"/>
      <c r="O41" s="205"/>
      <c r="P41" s="205"/>
      <c r="Q41" s="267"/>
      <c r="R41" s="205"/>
      <c r="S41" s="205"/>
      <c r="T41" s="204"/>
    </row>
    <row r="42" spans="2:20">
      <c r="B42" s="106" t="s">
        <v>113</v>
      </c>
      <c r="C42" s="106"/>
      <c r="D42" s="203"/>
      <c r="E42" s="304"/>
      <c r="F42" s="205"/>
      <c r="G42" s="108"/>
      <c r="H42" s="108"/>
      <c r="I42" s="206"/>
      <c r="J42" s="206"/>
      <c r="K42" s="206"/>
      <c r="L42" s="206"/>
      <c r="M42" s="206"/>
      <c r="N42" s="206"/>
      <c r="O42" s="205"/>
      <c r="P42" s="205"/>
      <c r="Q42" s="267"/>
      <c r="R42" s="205"/>
      <c r="S42" s="205"/>
      <c r="T42" s="204"/>
    </row>
    <row r="43" spans="2:20">
      <c r="B43" s="106" t="s">
        <v>113</v>
      </c>
      <c r="C43" s="106"/>
      <c r="D43" s="203"/>
      <c r="E43" s="304"/>
      <c r="F43" s="207"/>
      <c r="G43" s="108"/>
      <c r="H43" s="108"/>
      <c r="I43" s="208"/>
      <c r="J43" s="208"/>
      <c r="K43" s="208"/>
      <c r="L43" s="208"/>
      <c r="M43" s="208"/>
      <c r="N43" s="208"/>
      <c r="O43" s="207"/>
      <c r="P43" s="207"/>
      <c r="Q43" s="268"/>
      <c r="R43" s="207"/>
      <c r="S43" s="207"/>
      <c r="T43" s="204"/>
    </row>
    <row r="44" spans="2:20">
      <c r="B44" s="209" t="s">
        <v>19</v>
      </c>
      <c r="C44" s="117"/>
      <c r="D44" s="118">
        <f>(J44+L44)/I44</f>
        <v>1.4444444444444444</v>
      </c>
      <c r="E44" s="118"/>
      <c r="F44" s="117"/>
      <c r="G44" s="117"/>
      <c r="H44" s="117"/>
      <c r="I44" s="210">
        <f>SUM(I28:I43)</f>
        <v>180</v>
      </c>
      <c r="J44" s="210">
        <f>SUM(J28:J43)</f>
        <v>260</v>
      </c>
      <c r="K44" s="210"/>
      <c r="L44" s="210">
        <f>SUM(L28:L43)</f>
        <v>0</v>
      </c>
      <c r="M44" s="210"/>
      <c r="N44" s="210"/>
      <c r="O44" s="117"/>
      <c r="P44" s="117"/>
      <c r="Q44" s="263"/>
      <c r="R44" s="117"/>
      <c r="S44" s="117"/>
    </row>
    <row r="45" spans="2:20">
      <c r="B45" s="211" t="s">
        <v>121</v>
      </c>
      <c r="C45" s="212"/>
      <c r="D45" s="212"/>
      <c r="E45" s="212"/>
      <c r="F45" s="212"/>
      <c r="G45" s="212"/>
      <c r="H45" s="212"/>
      <c r="I45" s="213" t="str">
        <f>IF(I44='III.1.(1)청산펀드 현황'!I32,"ok","error")</f>
        <v>ok</v>
      </c>
      <c r="J45" s="212"/>
      <c r="K45" s="212"/>
      <c r="L45" s="212"/>
      <c r="M45" s="212"/>
      <c r="N45" s="212"/>
      <c r="O45" s="212"/>
      <c r="P45" s="212"/>
      <c r="Q45" s="269"/>
      <c r="R45" s="212"/>
      <c r="S45" s="212"/>
    </row>
    <row r="48" spans="2:20">
      <c r="B48" s="99" t="s">
        <v>20</v>
      </c>
      <c r="C48" s="99" t="s">
        <v>70</v>
      </c>
      <c r="D48" s="99" t="s">
        <v>117</v>
      </c>
      <c r="E48" s="99" t="s">
        <v>18</v>
      </c>
    </row>
    <row r="49" spans="2:20">
      <c r="B49" s="200" t="str">
        <f>'III.1.(1)청산펀드 현황'!B33</f>
        <v>Fund 2호</v>
      </c>
      <c r="C49" s="200" t="str">
        <f>'III.1.(1)청산펀드 현황'!C33</f>
        <v>한국벤처투자조합</v>
      </c>
      <c r="D49" s="201">
        <f>'III.1.(1)청산펀드 현황'!E33</f>
        <v>40909</v>
      </c>
      <c r="E49" s="201">
        <f>'III.1.(1)청산펀드 현황'!F33</f>
        <v>43830</v>
      </c>
      <c r="F49" s="46" t="s">
        <v>282</v>
      </c>
    </row>
    <row r="50" spans="2:20" s="53" customFormat="1">
      <c r="B50" s="202"/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  <c r="N50" s="202"/>
      <c r="Q50" s="51"/>
      <c r="S50" s="101" t="s">
        <v>107</v>
      </c>
      <c r="T50" s="198"/>
    </row>
    <row r="51" spans="2:20" s="53" customFormat="1">
      <c r="B51" s="102"/>
      <c r="C51" s="102"/>
      <c r="D51" s="102"/>
      <c r="E51" s="102"/>
      <c r="F51" s="102"/>
      <c r="G51" s="102"/>
      <c r="H51" s="102"/>
      <c r="I51" s="102"/>
      <c r="J51" s="102"/>
      <c r="K51" s="348" t="s">
        <v>106</v>
      </c>
      <c r="L51" s="348"/>
      <c r="M51" s="348"/>
      <c r="N51" s="348"/>
      <c r="O51" s="102"/>
      <c r="P51" s="102"/>
      <c r="Q51" s="257"/>
      <c r="R51" s="102"/>
      <c r="S51" s="102"/>
      <c r="T51" s="198"/>
    </row>
    <row r="52" spans="2:20" ht="25.5">
      <c r="B52" s="103" t="s">
        <v>20</v>
      </c>
      <c r="C52" s="103" t="s">
        <v>98</v>
      </c>
      <c r="D52" s="104" t="s">
        <v>104</v>
      </c>
      <c r="E52" s="104" t="s">
        <v>432</v>
      </c>
      <c r="F52" s="103" t="s">
        <v>88</v>
      </c>
      <c r="G52" s="103" t="s">
        <v>10</v>
      </c>
      <c r="H52" s="103" t="s">
        <v>11</v>
      </c>
      <c r="I52" s="103" t="s">
        <v>84</v>
      </c>
      <c r="J52" s="103" t="s">
        <v>89</v>
      </c>
      <c r="K52" s="103" t="s">
        <v>97</v>
      </c>
      <c r="L52" s="103" t="s">
        <v>92</v>
      </c>
      <c r="M52" s="48" t="s">
        <v>91</v>
      </c>
      <c r="N52" s="103" t="s">
        <v>93</v>
      </c>
      <c r="O52" s="134" t="s">
        <v>208</v>
      </c>
      <c r="P52" s="103" t="s">
        <v>99</v>
      </c>
      <c r="Q52" s="258" t="s">
        <v>346</v>
      </c>
      <c r="R52" s="103" t="s">
        <v>136</v>
      </c>
      <c r="S52" s="103" t="s">
        <v>21</v>
      </c>
      <c r="T52" s="198" t="s">
        <v>215</v>
      </c>
    </row>
    <row r="53" spans="2:20" s="53" customFormat="1">
      <c r="B53" s="106" t="s">
        <v>114</v>
      </c>
      <c r="C53" s="106" t="s">
        <v>80</v>
      </c>
      <c r="D53" s="203">
        <f t="shared" ref="D53:D56" si="2">(J53+L53)/I53</f>
        <v>1.1111111111111112</v>
      </c>
      <c r="E53" s="304">
        <v>-0.153</v>
      </c>
      <c r="F53" s="106"/>
      <c r="G53" s="108">
        <v>43101</v>
      </c>
      <c r="H53" s="108">
        <v>43830</v>
      </c>
      <c r="I53" s="109">
        <v>45</v>
      </c>
      <c r="J53" s="110">
        <v>50</v>
      </c>
      <c r="K53" s="110">
        <v>0</v>
      </c>
      <c r="L53" s="110">
        <v>0</v>
      </c>
      <c r="M53" s="105" t="s">
        <v>96</v>
      </c>
      <c r="N53" s="111" t="s">
        <v>96</v>
      </c>
      <c r="O53" s="106"/>
      <c r="P53" s="106" t="s">
        <v>101</v>
      </c>
      <c r="Q53" s="259">
        <v>0</v>
      </c>
      <c r="R53" s="106" t="s">
        <v>137</v>
      </c>
      <c r="S53" s="106"/>
      <c r="T53" s="204">
        <f>YEAR(G53)</f>
        <v>2018</v>
      </c>
    </row>
    <row r="54" spans="2:20" s="53" customFormat="1">
      <c r="B54" s="106" t="s">
        <v>114</v>
      </c>
      <c r="C54" s="106" t="s">
        <v>77</v>
      </c>
      <c r="D54" s="203">
        <f t="shared" si="2"/>
        <v>1.3333333333333333</v>
      </c>
      <c r="E54" s="304">
        <v>2.3E-2</v>
      </c>
      <c r="F54" s="106"/>
      <c r="G54" s="108">
        <v>42185</v>
      </c>
      <c r="H54" s="108">
        <v>43830</v>
      </c>
      <c r="I54" s="109">
        <v>45</v>
      </c>
      <c r="J54" s="110">
        <v>60</v>
      </c>
      <c r="K54" s="110">
        <v>0</v>
      </c>
      <c r="L54" s="110">
        <v>0</v>
      </c>
      <c r="M54" s="105" t="s">
        <v>96</v>
      </c>
      <c r="N54" s="111" t="s">
        <v>96</v>
      </c>
      <c r="O54" s="106"/>
      <c r="P54" s="106" t="s">
        <v>101</v>
      </c>
      <c r="Q54" s="259">
        <v>0</v>
      </c>
      <c r="R54" s="106" t="s">
        <v>138</v>
      </c>
      <c r="S54" s="106"/>
      <c r="T54" s="204">
        <f t="shared" ref="T54:T56" si="3">YEAR(G54)</f>
        <v>2015</v>
      </c>
    </row>
    <row r="55" spans="2:20" s="53" customFormat="1">
      <c r="B55" s="106" t="s">
        <v>114</v>
      </c>
      <c r="C55" s="106" t="s">
        <v>78</v>
      </c>
      <c r="D55" s="203">
        <f t="shared" si="2"/>
        <v>1.4</v>
      </c>
      <c r="E55" s="304">
        <v>-3.5000000000000003E-2</v>
      </c>
      <c r="F55" s="106"/>
      <c r="G55" s="108">
        <v>41364</v>
      </c>
      <c r="H55" s="108">
        <v>43647</v>
      </c>
      <c r="I55" s="109">
        <v>50</v>
      </c>
      <c r="J55" s="110">
        <v>70</v>
      </c>
      <c r="K55" s="110">
        <v>0</v>
      </c>
      <c r="L55" s="110">
        <v>0</v>
      </c>
      <c r="M55" s="105" t="s">
        <v>96</v>
      </c>
      <c r="N55" s="111" t="s">
        <v>96</v>
      </c>
      <c r="O55" s="106"/>
      <c r="P55" s="106" t="s">
        <v>102</v>
      </c>
      <c r="Q55" s="259">
        <v>0</v>
      </c>
      <c r="R55" s="106" t="s">
        <v>137</v>
      </c>
      <c r="S55" s="106"/>
      <c r="T55" s="204">
        <f t="shared" si="3"/>
        <v>2013</v>
      </c>
    </row>
    <row r="56" spans="2:20" s="53" customFormat="1">
      <c r="B56" s="106" t="s">
        <v>114</v>
      </c>
      <c r="C56" s="106" t="s">
        <v>79</v>
      </c>
      <c r="D56" s="203">
        <f t="shared" si="2"/>
        <v>2</v>
      </c>
      <c r="E56" s="304">
        <v>0.153</v>
      </c>
      <c r="F56" s="106"/>
      <c r="G56" s="108">
        <v>41365</v>
      </c>
      <c r="H56" s="108">
        <v>42035</v>
      </c>
      <c r="I56" s="109">
        <v>40</v>
      </c>
      <c r="J56" s="110">
        <v>80</v>
      </c>
      <c r="K56" s="110">
        <v>0</v>
      </c>
      <c r="L56" s="110">
        <v>0</v>
      </c>
      <c r="M56" s="105" t="s">
        <v>96</v>
      </c>
      <c r="N56" s="111" t="s">
        <v>96</v>
      </c>
      <c r="O56" s="106"/>
      <c r="P56" s="106" t="s">
        <v>103</v>
      </c>
      <c r="Q56" s="259">
        <v>1</v>
      </c>
      <c r="R56" s="106" t="s">
        <v>137</v>
      </c>
      <c r="S56" s="106"/>
      <c r="T56" s="204">
        <f t="shared" si="3"/>
        <v>2013</v>
      </c>
    </row>
    <row r="57" spans="2:20" s="53" customFormat="1">
      <c r="B57" s="106" t="s">
        <v>114</v>
      </c>
      <c r="C57" s="106"/>
      <c r="D57" s="203"/>
      <c r="E57" s="304"/>
      <c r="F57" s="106"/>
      <c r="G57" s="108"/>
      <c r="H57" s="108"/>
      <c r="I57" s="109"/>
      <c r="J57" s="110"/>
      <c r="K57" s="110"/>
      <c r="L57" s="110"/>
      <c r="M57" s="110"/>
      <c r="N57" s="110"/>
      <c r="O57" s="106"/>
      <c r="P57" s="106"/>
      <c r="Q57" s="259"/>
      <c r="R57" s="106"/>
      <c r="S57" s="106"/>
      <c r="T57" s="198"/>
    </row>
    <row r="58" spans="2:20" s="53" customFormat="1">
      <c r="B58" s="106" t="s">
        <v>114</v>
      </c>
      <c r="C58" s="106"/>
      <c r="D58" s="203"/>
      <c r="E58" s="304"/>
      <c r="F58" s="106"/>
      <c r="G58" s="108"/>
      <c r="H58" s="108"/>
      <c r="I58" s="109"/>
      <c r="J58" s="110"/>
      <c r="K58" s="110"/>
      <c r="L58" s="110"/>
      <c r="M58" s="110"/>
      <c r="N58" s="110"/>
      <c r="O58" s="106"/>
      <c r="P58" s="106"/>
      <c r="Q58" s="259"/>
      <c r="R58" s="106"/>
      <c r="S58" s="106"/>
      <c r="T58" s="198"/>
    </row>
    <row r="59" spans="2:20" s="53" customFormat="1">
      <c r="B59" s="106" t="s">
        <v>114</v>
      </c>
      <c r="C59" s="106"/>
      <c r="D59" s="203"/>
      <c r="E59" s="304"/>
      <c r="F59" s="106"/>
      <c r="G59" s="108"/>
      <c r="H59" s="108"/>
      <c r="I59" s="109"/>
      <c r="J59" s="110"/>
      <c r="K59" s="110"/>
      <c r="L59" s="110"/>
      <c r="M59" s="110"/>
      <c r="N59" s="110"/>
      <c r="O59" s="106"/>
      <c r="P59" s="106"/>
      <c r="Q59" s="259"/>
      <c r="R59" s="106"/>
      <c r="S59" s="106"/>
      <c r="T59" s="198"/>
    </row>
    <row r="60" spans="2:20" s="53" customFormat="1">
      <c r="B60" s="106" t="s">
        <v>114</v>
      </c>
      <c r="C60" s="106"/>
      <c r="D60" s="203"/>
      <c r="E60" s="304"/>
      <c r="F60" s="106"/>
      <c r="G60" s="108"/>
      <c r="H60" s="108"/>
      <c r="I60" s="109"/>
      <c r="J60" s="110"/>
      <c r="K60" s="110"/>
      <c r="L60" s="110"/>
      <c r="M60" s="110"/>
      <c r="N60" s="110"/>
      <c r="O60" s="106"/>
      <c r="P60" s="106"/>
      <c r="Q60" s="259"/>
      <c r="R60" s="106"/>
      <c r="S60" s="106"/>
      <c r="T60" s="198"/>
    </row>
    <row r="61" spans="2:20">
      <c r="B61" s="106" t="s">
        <v>114</v>
      </c>
      <c r="C61" s="106"/>
      <c r="D61" s="203"/>
      <c r="E61" s="304"/>
      <c r="F61" s="205"/>
      <c r="G61" s="108"/>
      <c r="H61" s="108"/>
      <c r="I61" s="206"/>
      <c r="J61" s="206"/>
      <c r="K61" s="206"/>
      <c r="L61" s="206"/>
      <c r="M61" s="206"/>
      <c r="N61" s="206"/>
      <c r="O61" s="205"/>
      <c r="P61" s="205"/>
      <c r="Q61" s="267"/>
      <c r="R61" s="205"/>
      <c r="S61" s="205"/>
    </row>
    <row r="62" spans="2:20">
      <c r="B62" s="106" t="s">
        <v>114</v>
      </c>
      <c r="C62" s="106"/>
      <c r="D62" s="203"/>
      <c r="E62" s="304"/>
      <c r="F62" s="205"/>
      <c r="G62" s="108"/>
      <c r="H62" s="108"/>
      <c r="I62" s="206"/>
      <c r="J62" s="206"/>
      <c r="K62" s="206"/>
      <c r="L62" s="206"/>
      <c r="M62" s="206"/>
      <c r="N62" s="206"/>
      <c r="O62" s="205"/>
      <c r="P62" s="205"/>
      <c r="Q62" s="267"/>
      <c r="R62" s="205"/>
      <c r="S62" s="205"/>
    </row>
    <row r="63" spans="2:20">
      <c r="B63" s="106" t="s">
        <v>114</v>
      </c>
      <c r="C63" s="106"/>
      <c r="D63" s="203"/>
      <c r="E63" s="304"/>
      <c r="F63" s="205"/>
      <c r="G63" s="108"/>
      <c r="H63" s="108"/>
      <c r="I63" s="206"/>
      <c r="J63" s="206"/>
      <c r="K63" s="206"/>
      <c r="L63" s="206"/>
      <c r="M63" s="206"/>
      <c r="N63" s="206"/>
      <c r="O63" s="205"/>
      <c r="P63" s="205"/>
      <c r="Q63" s="267"/>
      <c r="R63" s="205"/>
      <c r="S63" s="205"/>
    </row>
    <row r="64" spans="2:20">
      <c r="B64" s="106" t="s">
        <v>114</v>
      </c>
      <c r="C64" s="106"/>
      <c r="D64" s="203"/>
      <c r="E64" s="304"/>
      <c r="F64" s="205"/>
      <c r="G64" s="108"/>
      <c r="H64" s="108"/>
      <c r="I64" s="206"/>
      <c r="J64" s="206"/>
      <c r="K64" s="206"/>
      <c r="L64" s="206"/>
      <c r="M64" s="206"/>
      <c r="N64" s="206"/>
      <c r="O64" s="205"/>
      <c r="P64" s="205"/>
      <c r="Q64" s="267"/>
      <c r="R64" s="205"/>
      <c r="S64" s="205"/>
    </row>
    <row r="65" spans="2:20">
      <c r="B65" s="106" t="s">
        <v>114</v>
      </c>
      <c r="C65" s="106"/>
      <c r="D65" s="203"/>
      <c r="E65" s="304"/>
      <c r="F65" s="205"/>
      <c r="G65" s="108"/>
      <c r="H65" s="108"/>
      <c r="I65" s="206"/>
      <c r="J65" s="206"/>
      <c r="K65" s="206"/>
      <c r="L65" s="206"/>
      <c r="M65" s="206"/>
      <c r="N65" s="206"/>
      <c r="O65" s="205"/>
      <c r="P65" s="205"/>
      <c r="Q65" s="267"/>
      <c r="R65" s="205"/>
      <c r="S65" s="205"/>
    </row>
    <row r="66" spans="2:20">
      <c r="B66" s="106" t="s">
        <v>114</v>
      </c>
      <c r="C66" s="106"/>
      <c r="D66" s="203"/>
      <c r="E66" s="304"/>
      <c r="F66" s="205"/>
      <c r="G66" s="108"/>
      <c r="H66" s="108"/>
      <c r="I66" s="206"/>
      <c r="J66" s="206"/>
      <c r="K66" s="206"/>
      <c r="L66" s="206"/>
      <c r="M66" s="206"/>
      <c r="N66" s="206"/>
      <c r="O66" s="205"/>
      <c r="P66" s="205"/>
      <c r="Q66" s="267"/>
      <c r="R66" s="205"/>
      <c r="S66" s="205"/>
    </row>
    <row r="67" spans="2:20">
      <c r="B67" s="106" t="s">
        <v>114</v>
      </c>
      <c r="C67" s="106"/>
      <c r="D67" s="203"/>
      <c r="E67" s="304"/>
      <c r="F67" s="205"/>
      <c r="G67" s="108"/>
      <c r="H67" s="108"/>
      <c r="I67" s="206"/>
      <c r="J67" s="206"/>
      <c r="K67" s="206"/>
      <c r="L67" s="206"/>
      <c r="M67" s="206"/>
      <c r="N67" s="206"/>
      <c r="O67" s="205"/>
      <c r="P67" s="205"/>
      <c r="Q67" s="267"/>
      <c r="R67" s="205"/>
      <c r="S67" s="205"/>
    </row>
    <row r="68" spans="2:20">
      <c r="B68" s="106" t="s">
        <v>114</v>
      </c>
      <c r="C68" s="106"/>
      <c r="D68" s="203"/>
      <c r="E68" s="304"/>
      <c r="F68" s="207"/>
      <c r="G68" s="108"/>
      <c r="H68" s="108"/>
      <c r="I68" s="208"/>
      <c r="J68" s="208"/>
      <c r="K68" s="208"/>
      <c r="L68" s="208"/>
      <c r="M68" s="208"/>
      <c r="N68" s="208"/>
      <c r="O68" s="207"/>
      <c r="P68" s="207"/>
      <c r="Q68" s="268"/>
      <c r="R68" s="207"/>
      <c r="S68" s="207"/>
    </row>
    <row r="69" spans="2:20">
      <c r="B69" s="117" t="s">
        <v>19</v>
      </c>
      <c r="C69" s="117"/>
      <c r="D69" s="118">
        <f>(J69+L69)/I69</f>
        <v>1.4444444444444444</v>
      </c>
      <c r="E69" s="118"/>
      <c r="F69" s="117"/>
      <c r="G69" s="117"/>
      <c r="H69" s="117"/>
      <c r="I69" s="210">
        <f>SUM(I53:I68)</f>
        <v>180</v>
      </c>
      <c r="J69" s="210">
        <f>SUM(J53:J68)</f>
        <v>260</v>
      </c>
      <c r="K69" s="210"/>
      <c r="L69" s="210">
        <f>SUM(L53:L68)</f>
        <v>0</v>
      </c>
      <c r="M69" s="210"/>
      <c r="N69" s="210"/>
      <c r="O69" s="117"/>
      <c r="P69" s="117"/>
      <c r="Q69" s="263"/>
      <c r="R69" s="117"/>
      <c r="S69" s="117"/>
    </row>
    <row r="70" spans="2:20">
      <c r="B70" s="211" t="s">
        <v>121</v>
      </c>
      <c r="C70" s="212"/>
      <c r="D70" s="212"/>
      <c r="E70" s="212"/>
      <c r="F70" s="212"/>
      <c r="G70" s="212"/>
      <c r="H70" s="212"/>
      <c r="I70" s="213" t="str">
        <f>IF(I69='III.1.(1)청산펀드 현황'!I33,"ok","error")</f>
        <v>ok</v>
      </c>
      <c r="J70" s="212"/>
      <c r="K70" s="212"/>
      <c r="L70" s="212"/>
      <c r="M70" s="212"/>
      <c r="N70" s="212"/>
      <c r="O70" s="212"/>
      <c r="P70" s="212"/>
      <c r="Q70" s="269"/>
      <c r="R70" s="212"/>
      <c r="S70" s="212"/>
    </row>
    <row r="73" spans="2:20">
      <c r="B73" s="99" t="s">
        <v>20</v>
      </c>
      <c r="C73" s="99" t="s">
        <v>70</v>
      </c>
      <c r="D73" s="99" t="s">
        <v>117</v>
      </c>
      <c r="E73" s="99" t="s">
        <v>18</v>
      </c>
    </row>
    <row r="74" spans="2:20">
      <c r="B74" s="200" t="str">
        <f>'III.1.(1)청산펀드 현황'!B34</f>
        <v>Fund 3호</v>
      </c>
      <c r="C74" s="200" t="str">
        <f>'III.1.(1)청산펀드 현황'!C34</f>
        <v>벤처투자조합</v>
      </c>
      <c r="D74" s="201">
        <f>'III.1.(1)청산펀드 현황'!E34</f>
        <v>41455</v>
      </c>
      <c r="E74" s="201" t="str">
        <f>'III.1.(1)청산펀드 현황'!F34</f>
        <v>청산중</v>
      </c>
      <c r="F74" s="46" t="s">
        <v>282</v>
      </c>
    </row>
    <row r="75" spans="2:20" s="53" customFormat="1">
      <c r="B75" s="202"/>
      <c r="C75" s="202"/>
      <c r="D75" s="202"/>
      <c r="E75" s="202"/>
      <c r="F75" s="202"/>
      <c r="G75" s="202"/>
      <c r="H75" s="202"/>
      <c r="I75" s="202"/>
      <c r="J75" s="202"/>
      <c r="K75" s="202"/>
      <c r="L75" s="202"/>
      <c r="M75" s="202"/>
      <c r="N75" s="202"/>
      <c r="Q75" s="51"/>
      <c r="S75" s="101" t="s">
        <v>107</v>
      </c>
      <c r="T75" s="198"/>
    </row>
    <row r="76" spans="2:20" s="53" customFormat="1">
      <c r="B76" s="102"/>
      <c r="C76" s="102"/>
      <c r="D76" s="102"/>
      <c r="E76" s="102"/>
      <c r="F76" s="102"/>
      <c r="G76" s="102"/>
      <c r="H76" s="102"/>
      <c r="I76" s="102"/>
      <c r="J76" s="102"/>
      <c r="K76" s="348" t="s">
        <v>106</v>
      </c>
      <c r="L76" s="348"/>
      <c r="M76" s="348"/>
      <c r="N76" s="348"/>
      <c r="O76" s="102"/>
      <c r="P76" s="102"/>
      <c r="Q76" s="257"/>
      <c r="R76" s="102"/>
      <c r="S76" s="102"/>
      <c r="T76" s="198"/>
    </row>
    <row r="77" spans="2:20" ht="25.5">
      <c r="B77" s="103" t="s">
        <v>20</v>
      </c>
      <c r="C77" s="103" t="s">
        <v>98</v>
      </c>
      <c r="D77" s="104" t="s">
        <v>104</v>
      </c>
      <c r="E77" s="104" t="s">
        <v>432</v>
      </c>
      <c r="F77" s="103" t="s">
        <v>88</v>
      </c>
      <c r="G77" s="103" t="s">
        <v>10</v>
      </c>
      <c r="H77" s="103" t="s">
        <v>11</v>
      </c>
      <c r="I77" s="103" t="s">
        <v>84</v>
      </c>
      <c r="J77" s="103" t="s">
        <v>89</v>
      </c>
      <c r="K77" s="103" t="s">
        <v>97</v>
      </c>
      <c r="L77" s="103" t="s">
        <v>92</v>
      </c>
      <c r="M77" s="48" t="s">
        <v>91</v>
      </c>
      <c r="N77" s="103" t="s">
        <v>93</v>
      </c>
      <c r="O77" s="134" t="s">
        <v>208</v>
      </c>
      <c r="P77" s="103" t="s">
        <v>99</v>
      </c>
      <c r="Q77" s="258" t="s">
        <v>346</v>
      </c>
      <c r="R77" s="103" t="s">
        <v>136</v>
      </c>
      <c r="S77" s="103" t="s">
        <v>21</v>
      </c>
      <c r="T77" s="198" t="s">
        <v>215</v>
      </c>
    </row>
    <row r="78" spans="2:20" s="53" customFormat="1">
      <c r="B78" s="106" t="s">
        <v>115</v>
      </c>
      <c r="C78" s="106" t="s">
        <v>80</v>
      </c>
      <c r="D78" s="203">
        <f t="shared" ref="D78:D81" si="4">(J78+L78)/I78</f>
        <v>1.1111111111111112</v>
      </c>
      <c r="E78" s="304">
        <v>-0.153</v>
      </c>
      <c r="F78" s="106"/>
      <c r="G78" s="108">
        <v>43101</v>
      </c>
      <c r="H78" s="108">
        <v>43830</v>
      </c>
      <c r="I78" s="109">
        <v>45</v>
      </c>
      <c r="J78" s="110">
        <v>50</v>
      </c>
      <c r="K78" s="110">
        <v>0</v>
      </c>
      <c r="L78" s="110">
        <v>0</v>
      </c>
      <c r="M78" s="105" t="s">
        <v>96</v>
      </c>
      <c r="N78" s="111" t="s">
        <v>96</v>
      </c>
      <c r="O78" s="106"/>
      <c r="P78" s="106" t="s">
        <v>101</v>
      </c>
      <c r="Q78" s="259">
        <v>0</v>
      </c>
      <c r="R78" s="106" t="s">
        <v>137</v>
      </c>
      <c r="S78" s="106"/>
      <c r="T78" s="204">
        <f>YEAR(G78)</f>
        <v>2018</v>
      </c>
    </row>
    <row r="79" spans="2:20" s="53" customFormat="1">
      <c r="B79" s="106" t="s">
        <v>115</v>
      </c>
      <c r="C79" s="106" t="s">
        <v>77</v>
      </c>
      <c r="D79" s="203">
        <f t="shared" si="4"/>
        <v>1.3333333333333333</v>
      </c>
      <c r="E79" s="304">
        <v>2.3E-2</v>
      </c>
      <c r="F79" s="106"/>
      <c r="G79" s="108">
        <v>42370</v>
      </c>
      <c r="H79" s="108">
        <v>43830</v>
      </c>
      <c r="I79" s="109">
        <v>45</v>
      </c>
      <c r="J79" s="110">
        <v>60</v>
      </c>
      <c r="K79" s="110">
        <v>0</v>
      </c>
      <c r="L79" s="110">
        <v>0</v>
      </c>
      <c r="M79" s="105" t="s">
        <v>96</v>
      </c>
      <c r="N79" s="111" t="s">
        <v>96</v>
      </c>
      <c r="O79" s="106"/>
      <c r="P79" s="106" t="s">
        <v>101</v>
      </c>
      <c r="Q79" s="259">
        <v>0</v>
      </c>
      <c r="R79" s="106" t="s">
        <v>138</v>
      </c>
      <c r="S79" s="106"/>
      <c r="T79" s="204">
        <f t="shared" ref="T79:T81" si="5">YEAR(G79)</f>
        <v>2016</v>
      </c>
    </row>
    <row r="80" spans="2:20" s="53" customFormat="1">
      <c r="B80" s="106" t="s">
        <v>115</v>
      </c>
      <c r="C80" s="106" t="s">
        <v>78</v>
      </c>
      <c r="D80" s="203">
        <f t="shared" si="4"/>
        <v>1.8444444444444446</v>
      </c>
      <c r="E80" s="304">
        <v>-3.5000000000000003E-2</v>
      </c>
      <c r="F80" s="106"/>
      <c r="G80" s="108">
        <v>42185</v>
      </c>
      <c r="H80" s="108">
        <v>43647</v>
      </c>
      <c r="I80" s="109">
        <v>45</v>
      </c>
      <c r="J80" s="110">
        <v>70</v>
      </c>
      <c r="K80" s="110">
        <v>5</v>
      </c>
      <c r="L80" s="110">
        <v>13</v>
      </c>
      <c r="M80" s="105" t="s">
        <v>210</v>
      </c>
      <c r="N80" s="111" t="s">
        <v>212</v>
      </c>
      <c r="O80" s="106"/>
      <c r="P80" s="106" t="s">
        <v>102</v>
      </c>
      <c r="Q80" s="259">
        <v>0</v>
      </c>
      <c r="R80" s="106" t="s">
        <v>209</v>
      </c>
      <c r="S80" s="106"/>
      <c r="T80" s="204">
        <f t="shared" si="5"/>
        <v>2015</v>
      </c>
    </row>
    <row r="81" spans="2:20" s="53" customFormat="1">
      <c r="B81" s="106" t="s">
        <v>115</v>
      </c>
      <c r="C81" s="106" t="s">
        <v>79</v>
      </c>
      <c r="D81" s="203">
        <f t="shared" si="4"/>
        <v>2.088888888888889</v>
      </c>
      <c r="E81" s="304">
        <v>0.153</v>
      </c>
      <c r="F81" s="106"/>
      <c r="G81" s="108">
        <v>41640</v>
      </c>
      <c r="H81" s="108">
        <v>42400</v>
      </c>
      <c r="I81" s="109">
        <v>45</v>
      </c>
      <c r="J81" s="110">
        <v>80</v>
      </c>
      <c r="K81" s="110">
        <v>10</v>
      </c>
      <c r="L81" s="110">
        <v>14</v>
      </c>
      <c r="M81" s="105" t="s">
        <v>149</v>
      </c>
      <c r="N81" s="111" t="s">
        <v>213</v>
      </c>
      <c r="O81" s="106"/>
      <c r="P81" s="106" t="s">
        <v>103</v>
      </c>
      <c r="Q81" s="259">
        <v>1</v>
      </c>
      <c r="R81" s="106" t="s">
        <v>209</v>
      </c>
      <c r="S81" s="106"/>
      <c r="T81" s="204">
        <f t="shared" si="5"/>
        <v>2014</v>
      </c>
    </row>
    <row r="82" spans="2:20" s="53" customFormat="1">
      <c r="B82" s="106" t="s">
        <v>115</v>
      </c>
      <c r="C82" s="106"/>
      <c r="D82" s="203"/>
      <c r="E82" s="304"/>
      <c r="F82" s="106"/>
      <c r="G82" s="108"/>
      <c r="H82" s="108"/>
      <c r="I82" s="109"/>
      <c r="J82" s="110"/>
      <c r="K82" s="110"/>
      <c r="L82" s="110"/>
      <c r="M82" s="110"/>
      <c r="N82" s="110"/>
      <c r="O82" s="106"/>
      <c r="P82" s="106"/>
      <c r="Q82" s="259"/>
      <c r="R82" s="106"/>
      <c r="S82" s="106"/>
      <c r="T82" s="198"/>
    </row>
    <row r="83" spans="2:20" s="53" customFormat="1">
      <c r="B83" s="106" t="s">
        <v>115</v>
      </c>
      <c r="C83" s="106"/>
      <c r="D83" s="203"/>
      <c r="E83" s="304"/>
      <c r="F83" s="106"/>
      <c r="G83" s="108"/>
      <c r="H83" s="108"/>
      <c r="I83" s="109"/>
      <c r="J83" s="110"/>
      <c r="K83" s="110"/>
      <c r="L83" s="110"/>
      <c r="M83" s="110"/>
      <c r="N83" s="110"/>
      <c r="O83" s="106"/>
      <c r="P83" s="106"/>
      <c r="Q83" s="259"/>
      <c r="R83" s="106"/>
      <c r="S83" s="106"/>
      <c r="T83" s="198"/>
    </row>
    <row r="84" spans="2:20" s="53" customFormat="1">
      <c r="B84" s="106" t="s">
        <v>115</v>
      </c>
      <c r="C84" s="106"/>
      <c r="D84" s="203"/>
      <c r="E84" s="304"/>
      <c r="F84" s="106"/>
      <c r="G84" s="108"/>
      <c r="H84" s="108"/>
      <c r="I84" s="109"/>
      <c r="J84" s="110"/>
      <c r="K84" s="110"/>
      <c r="L84" s="110"/>
      <c r="M84" s="110"/>
      <c r="N84" s="110"/>
      <c r="O84" s="106"/>
      <c r="P84" s="106"/>
      <c r="Q84" s="259"/>
      <c r="R84" s="106"/>
      <c r="S84" s="106"/>
      <c r="T84" s="198"/>
    </row>
    <row r="85" spans="2:20" s="53" customFormat="1">
      <c r="B85" s="106" t="s">
        <v>115</v>
      </c>
      <c r="C85" s="106"/>
      <c r="D85" s="203"/>
      <c r="E85" s="304"/>
      <c r="F85" s="106"/>
      <c r="G85" s="108"/>
      <c r="H85" s="108"/>
      <c r="I85" s="109"/>
      <c r="J85" s="110"/>
      <c r="K85" s="110"/>
      <c r="L85" s="110"/>
      <c r="M85" s="110"/>
      <c r="N85" s="110"/>
      <c r="O85" s="106"/>
      <c r="P85" s="106"/>
      <c r="Q85" s="259"/>
      <c r="R85" s="106"/>
      <c r="S85" s="106"/>
      <c r="T85" s="198"/>
    </row>
    <row r="86" spans="2:20">
      <c r="B86" s="106" t="s">
        <v>115</v>
      </c>
      <c r="C86" s="106"/>
      <c r="D86" s="203"/>
      <c r="E86" s="304"/>
      <c r="F86" s="205"/>
      <c r="G86" s="108"/>
      <c r="H86" s="108"/>
      <c r="I86" s="206"/>
      <c r="J86" s="206"/>
      <c r="K86" s="206"/>
      <c r="L86" s="206"/>
      <c r="M86" s="206"/>
      <c r="N86" s="206"/>
      <c r="O86" s="205"/>
      <c r="P86" s="205"/>
      <c r="Q86" s="267"/>
      <c r="R86" s="205"/>
      <c r="S86" s="205"/>
    </row>
    <row r="87" spans="2:20">
      <c r="B87" s="106" t="s">
        <v>115</v>
      </c>
      <c r="C87" s="106"/>
      <c r="D87" s="203"/>
      <c r="E87" s="304"/>
      <c r="F87" s="205"/>
      <c r="G87" s="108"/>
      <c r="H87" s="108"/>
      <c r="I87" s="206"/>
      <c r="J87" s="206"/>
      <c r="K87" s="206"/>
      <c r="L87" s="206"/>
      <c r="M87" s="206"/>
      <c r="N87" s="206"/>
      <c r="O87" s="205"/>
      <c r="P87" s="205"/>
      <c r="Q87" s="267"/>
      <c r="R87" s="205"/>
      <c r="S87" s="205"/>
    </row>
    <row r="88" spans="2:20">
      <c r="B88" s="106" t="s">
        <v>115</v>
      </c>
      <c r="C88" s="106"/>
      <c r="D88" s="203"/>
      <c r="E88" s="304"/>
      <c r="F88" s="205"/>
      <c r="G88" s="108"/>
      <c r="H88" s="108"/>
      <c r="I88" s="206"/>
      <c r="J88" s="206"/>
      <c r="K88" s="206"/>
      <c r="L88" s="206"/>
      <c r="M88" s="206"/>
      <c r="N88" s="206"/>
      <c r="O88" s="205"/>
      <c r="P88" s="205"/>
      <c r="Q88" s="267"/>
      <c r="R88" s="205"/>
      <c r="S88" s="205"/>
    </row>
    <row r="89" spans="2:20">
      <c r="B89" s="106" t="s">
        <v>115</v>
      </c>
      <c r="C89" s="106"/>
      <c r="D89" s="203"/>
      <c r="E89" s="304"/>
      <c r="F89" s="205"/>
      <c r="G89" s="108"/>
      <c r="H89" s="108"/>
      <c r="I89" s="206"/>
      <c r="J89" s="206"/>
      <c r="K89" s="206"/>
      <c r="L89" s="206"/>
      <c r="M89" s="206"/>
      <c r="N89" s="206"/>
      <c r="O89" s="205"/>
      <c r="P89" s="205"/>
      <c r="Q89" s="267"/>
      <c r="R89" s="205"/>
      <c r="S89" s="205"/>
    </row>
    <row r="90" spans="2:20">
      <c r="B90" s="106" t="s">
        <v>115</v>
      </c>
      <c r="C90" s="106"/>
      <c r="D90" s="203"/>
      <c r="E90" s="304"/>
      <c r="F90" s="205"/>
      <c r="G90" s="108"/>
      <c r="H90" s="108"/>
      <c r="I90" s="206"/>
      <c r="J90" s="206"/>
      <c r="K90" s="206"/>
      <c r="L90" s="206"/>
      <c r="M90" s="206"/>
      <c r="N90" s="206"/>
      <c r="O90" s="205"/>
      <c r="P90" s="205"/>
      <c r="Q90" s="267"/>
      <c r="R90" s="205"/>
      <c r="S90" s="205"/>
    </row>
    <row r="91" spans="2:20">
      <c r="B91" s="106" t="s">
        <v>115</v>
      </c>
      <c r="C91" s="106"/>
      <c r="D91" s="203"/>
      <c r="E91" s="304"/>
      <c r="F91" s="205"/>
      <c r="G91" s="108"/>
      <c r="H91" s="108"/>
      <c r="I91" s="206"/>
      <c r="J91" s="206"/>
      <c r="K91" s="206"/>
      <c r="L91" s="206"/>
      <c r="M91" s="206"/>
      <c r="N91" s="206"/>
      <c r="O91" s="205"/>
      <c r="P91" s="205"/>
      <c r="Q91" s="267"/>
      <c r="R91" s="205"/>
      <c r="S91" s="205"/>
    </row>
    <row r="92" spans="2:20">
      <c r="B92" s="106" t="s">
        <v>115</v>
      </c>
      <c r="C92" s="106"/>
      <c r="D92" s="203"/>
      <c r="E92" s="304"/>
      <c r="F92" s="205"/>
      <c r="G92" s="108"/>
      <c r="H92" s="108"/>
      <c r="I92" s="206"/>
      <c r="J92" s="206"/>
      <c r="K92" s="206"/>
      <c r="L92" s="206"/>
      <c r="M92" s="206"/>
      <c r="N92" s="206"/>
      <c r="O92" s="205"/>
      <c r="P92" s="205"/>
      <c r="Q92" s="267"/>
      <c r="R92" s="205"/>
      <c r="S92" s="205"/>
    </row>
    <row r="93" spans="2:20">
      <c r="B93" s="106" t="s">
        <v>115</v>
      </c>
      <c r="C93" s="106"/>
      <c r="D93" s="203"/>
      <c r="E93" s="304"/>
      <c r="F93" s="207"/>
      <c r="G93" s="108"/>
      <c r="H93" s="108"/>
      <c r="I93" s="208"/>
      <c r="J93" s="208"/>
      <c r="K93" s="208"/>
      <c r="L93" s="208"/>
      <c r="M93" s="208"/>
      <c r="N93" s="208"/>
      <c r="O93" s="207"/>
      <c r="P93" s="207"/>
      <c r="Q93" s="268"/>
      <c r="R93" s="207"/>
      <c r="S93" s="207"/>
    </row>
    <row r="94" spans="2:20">
      <c r="B94" s="117" t="s">
        <v>19</v>
      </c>
      <c r="C94" s="117"/>
      <c r="D94" s="118">
        <f>(J94+L94)/I94</f>
        <v>1.5944444444444446</v>
      </c>
      <c r="E94" s="118"/>
      <c r="F94" s="117"/>
      <c r="G94" s="117"/>
      <c r="H94" s="117"/>
      <c r="I94" s="210">
        <f>SUM(I78:I93)</f>
        <v>180</v>
      </c>
      <c r="J94" s="210">
        <f>SUM(J78:J93)</f>
        <v>260</v>
      </c>
      <c r="K94" s="210"/>
      <c r="L94" s="210">
        <f>SUM(L78:L93)</f>
        <v>27</v>
      </c>
      <c r="M94" s="210"/>
      <c r="N94" s="210"/>
      <c r="O94" s="117"/>
      <c r="P94" s="117"/>
      <c r="Q94" s="263"/>
      <c r="R94" s="117"/>
      <c r="S94" s="117"/>
    </row>
    <row r="95" spans="2:20">
      <c r="B95" s="211" t="s">
        <v>121</v>
      </c>
      <c r="C95" s="212"/>
      <c r="D95" s="212"/>
      <c r="E95" s="212"/>
      <c r="F95" s="212"/>
      <c r="G95" s="212"/>
      <c r="H95" s="212"/>
      <c r="I95" s="213" t="str">
        <f>IF(I94='III.1.(1)청산펀드 현황'!I34,"ok","error")</f>
        <v>ok</v>
      </c>
      <c r="J95" s="212"/>
      <c r="K95" s="212"/>
      <c r="L95" s="212"/>
      <c r="M95" s="212"/>
      <c r="N95" s="212"/>
      <c r="O95" s="212"/>
      <c r="P95" s="212"/>
      <c r="Q95" s="269"/>
      <c r="R95" s="212"/>
      <c r="S95" s="212"/>
    </row>
    <row r="98" spans="2:20">
      <c r="B98" s="99" t="s">
        <v>20</v>
      </c>
      <c r="C98" s="99" t="s">
        <v>70</v>
      </c>
      <c r="D98" s="99" t="s">
        <v>117</v>
      </c>
      <c r="E98" s="99" t="s">
        <v>18</v>
      </c>
    </row>
    <row r="99" spans="2:20">
      <c r="B99" s="200" t="str">
        <f>'III.1.(1)청산펀드 현황'!B35</f>
        <v>Fund 4호</v>
      </c>
      <c r="C99" s="200" t="str">
        <f>'III.1.(1)청산펀드 현황'!C35</f>
        <v>신기술사업투자조합</v>
      </c>
      <c r="D99" s="201">
        <f>'III.1.(1)청산펀드 현황'!E35</f>
        <v>41455</v>
      </c>
      <c r="E99" s="201" t="str">
        <f>'III.1.(1)청산펀드 현황'!F35</f>
        <v>만기연장</v>
      </c>
      <c r="F99" s="46" t="s">
        <v>282</v>
      </c>
    </row>
    <row r="100" spans="2:20" s="53" customFormat="1">
      <c r="B100" s="202"/>
      <c r="C100" s="202"/>
      <c r="D100" s="202"/>
      <c r="E100" s="202"/>
      <c r="F100" s="202"/>
      <c r="G100" s="202"/>
      <c r="H100" s="202"/>
      <c r="I100" s="202"/>
      <c r="J100" s="202"/>
      <c r="K100" s="202"/>
      <c r="L100" s="202"/>
      <c r="M100" s="202"/>
      <c r="N100" s="202"/>
      <c r="Q100" s="51"/>
      <c r="S100" s="101" t="s">
        <v>107</v>
      </c>
      <c r="T100" s="198"/>
    </row>
    <row r="101" spans="2:20" s="53" customFormat="1">
      <c r="B101" s="102"/>
      <c r="C101" s="102"/>
      <c r="D101" s="102"/>
      <c r="E101" s="102"/>
      <c r="F101" s="102"/>
      <c r="G101" s="102"/>
      <c r="H101" s="102"/>
      <c r="I101" s="102"/>
      <c r="J101" s="102"/>
      <c r="K101" s="348" t="s">
        <v>106</v>
      </c>
      <c r="L101" s="348"/>
      <c r="M101" s="348"/>
      <c r="N101" s="348"/>
      <c r="O101" s="102"/>
      <c r="P101" s="102"/>
      <c r="Q101" s="257"/>
      <c r="R101" s="102"/>
      <c r="S101" s="102"/>
      <c r="T101" s="198"/>
    </row>
    <row r="102" spans="2:20" ht="25.5">
      <c r="B102" s="103" t="s">
        <v>20</v>
      </c>
      <c r="C102" s="103" t="s">
        <v>98</v>
      </c>
      <c r="D102" s="104" t="s">
        <v>104</v>
      </c>
      <c r="E102" s="104" t="s">
        <v>432</v>
      </c>
      <c r="F102" s="103" t="s">
        <v>88</v>
      </c>
      <c r="G102" s="103" t="s">
        <v>10</v>
      </c>
      <c r="H102" s="103" t="s">
        <v>11</v>
      </c>
      <c r="I102" s="103" t="s">
        <v>84</v>
      </c>
      <c r="J102" s="103" t="s">
        <v>89</v>
      </c>
      <c r="K102" s="103" t="s">
        <v>97</v>
      </c>
      <c r="L102" s="103" t="s">
        <v>92</v>
      </c>
      <c r="M102" s="48" t="s">
        <v>91</v>
      </c>
      <c r="N102" s="103" t="s">
        <v>93</v>
      </c>
      <c r="O102" s="134" t="s">
        <v>208</v>
      </c>
      <c r="P102" s="103" t="s">
        <v>99</v>
      </c>
      <c r="Q102" s="258" t="s">
        <v>346</v>
      </c>
      <c r="R102" s="103" t="s">
        <v>136</v>
      </c>
      <c r="S102" s="103" t="s">
        <v>21</v>
      </c>
      <c r="T102" s="198" t="s">
        <v>215</v>
      </c>
    </row>
    <row r="103" spans="2:20" s="53" customFormat="1">
      <c r="B103" s="106" t="s">
        <v>125</v>
      </c>
      <c r="C103" s="106" t="s">
        <v>80</v>
      </c>
      <c r="D103" s="203">
        <f t="shared" ref="D103:D106" si="6">(J103+L103)/I103</f>
        <v>1.1111111111111112</v>
      </c>
      <c r="E103" s="304">
        <v>-0.153</v>
      </c>
      <c r="F103" s="106"/>
      <c r="G103" s="108">
        <v>43101</v>
      </c>
      <c r="H103" s="108">
        <v>43830</v>
      </c>
      <c r="I103" s="109">
        <v>45</v>
      </c>
      <c r="J103" s="110">
        <v>50</v>
      </c>
      <c r="K103" s="110">
        <v>0</v>
      </c>
      <c r="L103" s="110">
        <v>0</v>
      </c>
      <c r="M103" s="105" t="s">
        <v>96</v>
      </c>
      <c r="N103" s="111" t="s">
        <v>96</v>
      </c>
      <c r="O103" s="106"/>
      <c r="P103" s="106" t="s">
        <v>101</v>
      </c>
      <c r="Q103" s="259">
        <v>0</v>
      </c>
      <c r="R103" s="106" t="s">
        <v>137</v>
      </c>
      <c r="S103" s="106"/>
      <c r="T103" s="204">
        <f>YEAR(G103)</f>
        <v>2018</v>
      </c>
    </row>
    <row r="104" spans="2:20" s="53" customFormat="1">
      <c r="B104" s="106" t="s">
        <v>125</v>
      </c>
      <c r="C104" s="106" t="s">
        <v>77</v>
      </c>
      <c r="D104" s="203">
        <f t="shared" si="6"/>
        <v>1.3333333333333333</v>
      </c>
      <c r="E104" s="304">
        <v>2.3E-2</v>
      </c>
      <c r="F104" s="106"/>
      <c r="G104" s="108">
        <v>42855</v>
      </c>
      <c r="H104" s="108">
        <v>43830</v>
      </c>
      <c r="I104" s="109">
        <v>45</v>
      </c>
      <c r="J104" s="110">
        <v>60</v>
      </c>
      <c r="K104" s="110">
        <v>0</v>
      </c>
      <c r="L104" s="110">
        <v>0</v>
      </c>
      <c r="M104" s="105" t="s">
        <v>96</v>
      </c>
      <c r="N104" s="111" t="s">
        <v>96</v>
      </c>
      <c r="O104" s="106"/>
      <c r="P104" s="106" t="s">
        <v>101</v>
      </c>
      <c r="Q104" s="259">
        <v>0</v>
      </c>
      <c r="R104" s="106" t="s">
        <v>138</v>
      </c>
      <c r="S104" s="106"/>
      <c r="T104" s="204">
        <f t="shared" ref="T104:T106" si="7">YEAR(G104)</f>
        <v>2017</v>
      </c>
    </row>
    <row r="105" spans="2:20" s="53" customFormat="1">
      <c r="B105" s="106" t="s">
        <v>125</v>
      </c>
      <c r="C105" s="106" t="s">
        <v>78</v>
      </c>
      <c r="D105" s="203">
        <f t="shared" si="6"/>
        <v>1.8444444444444446</v>
      </c>
      <c r="E105" s="304">
        <v>-3.5000000000000003E-2</v>
      </c>
      <c r="F105" s="106"/>
      <c r="G105" s="108">
        <v>42005</v>
      </c>
      <c r="H105" s="108">
        <v>43465</v>
      </c>
      <c r="I105" s="109">
        <v>45</v>
      </c>
      <c r="J105" s="110">
        <v>70</v>
      </c>
      <c r="K105" s="110">
        <v>5</v>
      </c>
      <c r="L105" s="110">
        <v>13</v>
      </c>
      <c r="M105" s="105" t="s">
        <v>210</v>
      </c>
      <c r="N105" s="111" t="s">
        <v>212</v>
      </c>
      <c r="O105" s="106"/>
      <c r="P105" s="106" t="s">
        <v>102</v>
      </c>
      <c r="Q105" s="259">
        <v>0</v>
      </c>
      <c r="R105" s="106" t="s">
        <v>209</v>
      </c>
      <c r="S105" s="106"/>
      <c r="T105" s="204">
        <f t="shared" si="7"/>
        <v>2015</v>
      </c>
    </row>
    <row r="106" spans="2:20" s="53" customFormat="1">
      <c r="B106" s="106" t="s">
        <v>125</v>
      </c>
      <c r="C106" s="106" t="s">
        <v>79</v>
      </c>
      <c r="D106" s="203">
        <f t="shared" si="6"/>
        <v>2.088888888888889</v>
      </c>
      <c r="E106" s="304">
        <v>0.153</v>
      </c>
      <c r="F106" s="106"/>
      <c r="G106" s="108">
        <v>41820</v>
      </c>
      <c r="H106" s="108">
        <v>43465</v>
      </c>
      <c r="I106" s="109">
        <v>45</v>
      </c>
      <c r="J106" s="110">
        <v>80</v>
      </c>
      <c r="K106" s="110">
        <v>10</v>
      </c>
      <c r="L106" s="110">
        <v>14</v>
      </c>
      <c r="M106" s="105" t="s">
        <v>149</v>
      </c>
      <c r="N106" s="111" t="s">
        <v>213</v>
      </c>
      <c r="O106" s="106"/>
      <c r="P106" s="106" t="s">
        <v>103</v>
      </c>
      <c r="Q106" s="259">
        <v>1</v>
      </c>
      <c r="R106" s="106" t="s">
        <v>209</v>
      </c>
      <c r="S106" s="106"/>
      <c r="T106" s="204">
        <f t="shared" si="7"/>
        <v>2014</v>
      </c>
    </row>
    <row r="107" spans="2:20" s="53" customFormat="1">
      <c r="B107" s="106" t="s">
        <v>125</v>
      </c>
      <c r="C107" s="106"/>
      <c r="D107" s="203"/>
      <c r="E107" s="304"/>
      <c r="F107" s="106"/>
      <c r="G107" s="108"/>
      <c r="H107" s="108"/>
      <c r="I107" s="109"/>
      <c r="J107" s="110"/>
      <c r="K107" s="110"/>
      <c r="L107" s="110"/>
      <c r="M107" s="110"/>
      <c r="N107" s="110"/>
      <c r="O107" s="106"/>
      <c r="P107" s="106"/>
      <c r="Q107" s="259"/>
      <c r="R107" s="106"/>
      <c r="S107" s="106"/>
      <c r="T107" s="198"/>
    </row>
    <row r="108" spans="2:20" s="53" customFormat="1">
      <c r="B108" s="106" t="s">
        <v>125</v>
      </c>
      <c r="C108" s="106"/>
      <c r="D108" s="203"/>
      <c r="E108" s="304"/>
      <c r="F108" s="106"/>
      <c r="G108" s="108"/>
      <c r="H108" s="108"/>
      <c r="I108" s="109"/>
      <c r="J108" s="110"/>
      <c r="K108" s="110"/>
      <c r="L108" s="110"/>
      <c r="M108" s="110"/>
      <c r="N108" s="110"/>
      <c r="O108" s="106"/>
      <c r="P108" s="106"/>
      <c r="Q108" s="259"/>
      <c r="R108" s="106"/>
      <c r="S108" s="106"/>
      <c r="T108" s="198"/>
    </row>
    <row r="109" spans="2:20" s="53" customFormat="1">
      <c r="B109" s="106" t="s">
        <v>125</v>
      </c>
      <c r="C109" s="106"/>
      <c r="D109" s="203"/>
      <c r="E109" s="304"/>
      <c r="F109" s="106"/>
      <c r="G109" s="108"/>
      <c r="H109" s="108"/>
      <c r="I109" s="109"/>
      <c r="J109" s="110"/>
      <c r="K109" s="110"/>
      <c r="L109" s="110"/>
      <c r="M109" s="110"/>
      <c r="N109" s="110"/>
      <c r="O109" s="106"/>
      <c r="P109" s="106"/>
      <c r="Q109" s="259"/>
      <c r="R109" s="106"/>
      <c r="S109" s="106"/>
      <c r="T109" s="198"/>
    </row>
    <row r="110" spans="2:20" s="53" customFormat="1">
      <c r="B110" s="106" t="s">
        <v>125</v>
      </c>
      <c r="C110" s="106"/>
      <c r="D110" s="203"/>
      <c r="E110" s="304"/>
      <c r="F110" s="106"/>
      <c r="G110" s="108"/>
      <c r="H110" s="108"/>
      <c r="I110" s="109"/>
      <c r="J110" s="110"/>
      <c r="K110" s="110"/>
      <c r="L110" s="110"/>
      <c r="M110" s="110"/>
      <c r="N110" s="110"/>
      <c r="O110" s="106"/>
      <c r="P110" s="106"/>
      <c r="Q110" s="259"/>
      <c r="R110" s="106"/>
      <c r="S110" s="106"/>
      <c r="T110" s="198"/>
    </row>
    <row r="111" spans="2:20">
      <c r="B111" s="106" t="s">
        <v>125</v>
      </c>
      <c r="C111" s="106"/>
      <c r="D111" s="203"/>
      <c r="E111" s="304"/>
      <c r="F111" s="205"/>
      <c r="G111" s="108"/>
      <c r="H111" s="108"/>
      <c r="I111" s="206"/>
      <c r="J111" s="206"/>
      <c r="K111" s="206"/>
      <c r="L111" s="206"/>
      <c r="M111" s="206"/>
      <c r="N111" s="206"/>
      <c r="O111" s="205"/>
      <c r="P111" s="205"/>
      <c r="Q111" s="267"/>
      <c r="R111" s="205"/>
      <c r="S111" s="205"/>
    </row>
    <row r="112" spans="2:20">
      <c r="B112" s="106" t="s">
        <v>125</v>
      </c>
      <c r="C112" s="106"/>
      <c r="D112" s="203"/>
      <c r="E112" s="304"/>
      <c r="F112" s="205"/>
      <c r="G112" s="108"/>
      <c r="H112" s="108"/>
      <c r="I112" s="206"/>
      <c r="J112" s="206"/>
      <c r="K112" s="206"/>
      <c r="L112" s="206"/>
      <c r="M112" s="206"/>
      <c r="N112" s="206"/>
      <c r="O112" s="205"/>
      <c r="P112" s="205"/>
      <c r="Q112" s="267"/>
      <c r="R112" s="205"/>
      <c r="S112" s="205"/>
    </row>
    <row r="113" spans="2:19">
      <c r="B113" s="106" t="s">
        <v>125</v>
      </c>
      <c r="C113" s="106"/>
      <c r="D113" s="203"/>
      <c r="E113" s="304"/>
      <c r="F113" s="205"/>
      <c r="G113" s="108"/>
      <c r="H113" s="108"/>
      <c r="I113" s="206"/>
      <c r="J113" s="206"/>
      <c r="K113" s="206"/>
      <c r="L113" s="206"/>
      <c r="M113" s="206"/>
      <c r="N113" s="206"/>
      <c r="O113" s="205"/>
      <c r="P113" s="205"/>
      <c r="Q113" s="267"/>
      <c r="R113" s="205"/>
      <c r="S113" s="205"/>
    </row>
    <row r="114" spans="2:19">
      <c r="B114" s="106" t="s">
        <v>125</v>
      </c>
      <c r="C114" s="106"/>
      <c r="D114" s="203"/>
      <c r="E114" s="304"/>
      <c r="F114" s="205"/>
      <c r="G114" s="108"/>
      <c r="H114" s="108"/>
      <c r="I114" s="206"/>
      <c r="J114" s="206"/>
      <c r="K114" s="206"/>
      <c r="L114" s="206"/>
      <c r="M114" s="206"/>
      <c r="N114" s="206"/>
      <c r="O114" s="205"/>
      <c r="P114" s="205"/>
      <c r="Q114" s="267"/>
      <c r="R114" s="205"/>
      <c r="S114" s="205"/>
    </row>
    <row r="115" spans="2:19">
      <c r="B115" s="106" t="s">
        <v>125</v>
      </c>
      <c r="C115" s="106"/>
      <c r="D115" s="203"/>
      <c r="E115" s="304"/>
      <c r="F115" s="205"/>
      <c r="G115" s="108"/>
      <c r="H115" s="108"/>
      <c r="I115" s="206"/>
      <c r="J115" s="206"/>
      <c r="K115" s="206"/>
      <c r="L115" s="206"/>
      <c r="M115" s="206"/>
      <c r="N115" s="206"/>
      <c r="O115" s="205"/>
      <c r="P115" s="205"/>
      <c r="Q115" s="267"/>
      <c r="R115" s="205"/>
      <c r="S115" s="205"/>
    </row>
    <row r="116" spans="2:19">
      <c r="B116" s="106" t="s">
        <v>125</v>
      </c>
      <c r="C116" s="106"/>
      <c r="D116" s="203"/>
      <c r="E116" s="304"/>
      <c r="F116" s="205"/>
      <c r="G116" s="108"/>
      <c r="H116" s="108"/>
      <c r="I116" s="206"/>
      <c r="J116" s="206"/>
      <c r="K116" s="206"/>
      <c r="L116" s="206"/>
      <c r="M116" s="206"/>
      <c r="N116" s="206"/>
      <c r="O116" s="205"/>
      <c r="P116" s="205"/>
      <c r="Q116" s="267"/>
      <c r="R116" s="205"/>
      <c r="S116" s="205"/>
    </row>
    <row r="117" spans="2:19">
      <c r="B117" s="106" t="s">
        <v>125</v>
      </c>
      <c r="C117" s="106"/>
      <c r="D117" s="203"/>
      <c r="E117" s="304"/>
      <c r="F117" s="205"/>
      <c r="G117" s="108"/>
      <c r="H117" s="108"/>
      <c r="I117" s="206"/>
      <c r="J117" s="206"/>
      <c r="K117" s="206"/>
      <c r="L117" s="206"/>
      <c r="M117" s="206"/>
      <c r="N117" s="206"/>
      <c r="O117" s="205"/>
      <c r="P117" s="205"/>
      <c r="Q117" s="267"/>
      <c r="R117" s="205"/>
      <c r="S117" s="205"/>
    </row>
    <row r="118" spans="2:19">
      <c r="B118" s="106" t="s">
        <v>125</v>
      </c>
      <c r="C118" s="106"/>
      <c r="D118" s="203"/>
      <c r="E118" s="304"/>
      <c r="F118" s="207"/>
      <c r="G118" s="108"/>
      <c r="H118" s="108"/>
      <c r="I118" s="208"/>
      <c r="J118" s="208"/>
      <c r="K118" s="208"/>
      <c r="L118" s="208"/>
      <c r="M118" s="208"/>
      <c r="N118" s="208"/>
      <c r="O118" s="207"/>
      <c r="P118" s="207"/>
      <c r="Q118" s="268"/>
      <c r="R118" s="207"/>
      <c r="S118" s="207"/>
    </row>
    <row r="119" spans="2:19">
      <c r="B119" s="117" t="s">
        <v>19</v>
      </c>
      <c r="C119" s="117"/>
      <c r="D119" s="118">
        <f>(J119+L119)/I119</f>
        <v>1.5944444444444446</v>
      </c>
      <c r="E119" s="118"/>
      <c r="F119" s="117"/>
      <c r="G119" s="117"/>
      <c r="H119" s="117"/>
      <c r="I119" s="210">
        <f>SUM(I103:I118)</f>
        <v>180</v>
      </c>
      <c r="J119" s="210">
        <f>SUM(J103:J118)</f>
        <v>260</v>
      </c>
      <c r="K119" s="210"/>
      <c r="L119" s="210">
        <f>SUM(L103:L118)</f>
        <v>27</v>
      </c>
      <c r="M119" s="210"/>
      <c r="N119" s="210"/>
      <c r="O119" s="117"/>
      <c r="P119" s="117"/>
      <c r="Q119" s="263"/>
      <c r="R119" s="117"/>
      <c r="S119" s="117"/>
    </row>
    <row r="120" spans="2:19">
      <c r="B120" s="211" t="s">
        <v>121</v>
      </c>
      <c r="C120" s="212"/>
      <c r="D120" s="212"/>
      <c r="E120" s="212"/>
      <c r="F120" s="212"/>
      <c r="G120" s="212"/>
      <c r="H120" s="212"/>
      <c r="I120" s="213" t="str">
        <f>IF(I119='III.1.(1)청산펀드 현황'!I35,"ok","error")</f>
        <v>ok</v>
      </c>
      <c r="J120" s="212"/>
      <c r="K120" s="212"/>
      <c r="L120" s="212"/>
      <c r="M120" s="212"/>
      <c r="N120" s="212"/>
      <c r="O120" s="212"/>
      <c r="P120" s="212"/>
      <c r="Q120" s="269"/>
      <c r="R120" s="212"/>
      <c r="S120" s="212"/>
    </row>
  </sheetData>
  <mergeCells count="4">
    <mergeCell ref="K51:N51"/>
    <mergeCell ref="K76:N76"/>
    <mergeCell ref="K101:N101"/>
    <mergeCell ref="K26:N26"/>
  </mergeCells>
  <phoneticPr fontId="2" type="noConversion"/>
  <pageMargins left="0.25" right="0.25" top="0.75" bottom="0.75" header="0.3" footer="0.3"/>
  <pageSetup paperSize="9" scale="62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93"/>
  <sheetViews>
    <sheetView showGridLines="0" zoomScaleNormal="100" zoomScaleSheetLayoutView="55" workbookViewId="0">
      <selection activeCell="C72" sqref="C72"/>
    </sheetView>
  </sheetViews>
  <sheetFormatPr defaultRowHeight="12.75"/>
  <cols>
    <col min="1" max="1" width="2.140625" style="1" customWidth="1"/>
    <col min="2" max="2" width="20.5703125" style="1" customWidth="1"/>
    <col min="3" max="13" width="13.5703125" style="1" customWidth="1"/>
    <col min="14" max="14" width="46.5703125" style="1" customWidth="1"/>
    <col min="15" max="16" width="10.5703125" style="1" customWidth="1"/>
    <col min="17" max="17" width="10.5703125" style="270" customWidth="1"/>
    <col min="18" max="20" width="10.5703125" style="1" customWidth="1"/>
    <col min="21" max="16384" width="9.140625" style="1"/>
  </cols>
  <sheetData>
    <row r="1" spans="1:17" ht="16.5" customHeight="1" thickBot="1"/>
    <row r="2" spans="1:17" ht="13.5" thickBot="1">
      <c r="B2" s="7" t="s">
        <v>23</v>
      </c>
      <c r="C2" s="30" t="str">
        <f>I.재무현황!C2</f>
        <v>운용사AAA</v>
      </c>
    </row>
    <row r="3" spans="1:17" ht="14.25" customHeight="1">
      <c r="A3" s="29"/>
      <c r="B3" s="10"/>
      <c r="C3" s="11"/>
    </row>
    <row r="4" spans="1:17" s="96" customFormat="1" ht="14.25" customHeight="1">
      <c r="B4" s="95" t="s">
        <v>109</v>
      </c>
      <c r="Q4" s="271"/>
    </row>
    <row r="5" spans="1:17" s="96" customFormat="1" ht="14.25" customHeight="1">
      <c r="B5" s="153" t="s">
        <v>197</v>
      </c>
      <c r="I5" s="98"/>
      <c r="Q5" s="271"/>
    </row>
    <row r="6" spans="1:17">
      <c r="A6" s="89"/>
      <c r="B6" s="31" t="s">
        <v>68</v>
      </c>
      <c r="C6" s="32"/>
      <c r="D6" s="32"/>
      <c r="E6" s="32"/>
      <c r="F6" s="32"/>
      <c r="G6" s="32"/>
      <c r="H6" s="32"/>
      <c r="I6" s="32"/>
      <c r="J6" s="32"/>
      <c r="K6" s="32"/>
      <c r="L6" s="33"/>
      <c r="M6" s="35"/>
    </row>
    <row r="7" spans="1:17">
      <c r="A7" s="89"/>
      <c r="B7" s="34" t="s">
        <v>433</v>
      </c>
      <c r="C7" s="35"/>
      <c r="D7" s="35"/>
      <c r="E7" s="35"/>
      <c r="F7" s="35"/>
      <c r="G7" s="35"/>
      <c r="H7" s="35"/>
      <c r="I7" s="35"/>
      <c r="J7" s="35"/>
      <c r="K7" s="35"/>
      <c r="L7" s="36"/>
      <c r="M7" s="35"/>
    </row>
    <row r="8" spans="1:17">
      <c r="A8" s="29"/>
      <c r="B8" s="34" t="s">
        <v>285</v>
      </c>
      <c r="C8" s="35"/>
      <c r="D8" s="35"/>
      <c r="E8" s="35"/>
      <c r="F8" s="35"/>
      <c r="G8" s="35"/>
      <c r="H8" s="35"/>
      <c r="I8" s="35"/>
      <c r="J8" s="35"/>
      <c r="K8" s="35"/>
      <c r="L8" s="36"/>
      <c r="M8" s="35"/>
    </row>
    <row r="9" spans="1:17">
      <c r="A9" s="90"/>
      <c r="B9" s="91" t="s">
        <v>316</v>
      </c>
      <c r="C9" s="35"/>
      <c r="D9" s="35"/>
      <c r="E9" s="35"/>
      <c r="F9" s="35"/>
      <c r="G9" s="35"/>
      <c r="H9" s="35"/>
      <c r="I9" s="35"/>
      <c r="J9" s="35"/>
      <c r="K9" s="35"/>
      <c r="L9" s="36"/>
      <c r="M9" s="35"/>
    </row>
    <row r="10" spans="1:17">
      <c r="A10" s="90"/>
      <c r="B10" s="119" t="s">
        <v>271</v>
      </c>
      <c r="C10" s="35"/>
      <c r="D10" s="35"/>
      <c r="E10" s="35"/>
      <c r="F10" s="35"/>
      <c r="G10" s="35"/>
      <c r="H10" s="35"/>
      <c r="I10" s="35"/>
      <c r="J10" s="35"/>
      <c r="K10" s="35"/>
      <c r="L10" s="36"/>
      <c r="M10" s="35"/>
    </row>
    <row r="11" spans="1:17">
      <c r="A11" s="90"/>
      <c r="B11" s="119" t="s">
        <v>272</v>
      </c>
      <c r="C11" s="35"/>
      <c r="D11" s="35"/>
      <c r="E11" s="35"/>
      <c r="F11" s="35"/>
      <c r="G11" s="35"/>
      <c r="H11" s="35"/>
      <c r="I11" s="35"/>
      <c r="J11" s="35"/>
      <c r="K11" s="35"/>
      <c r="L11" s="36"/>
      <c r="M11" s="35"/>
    </row>
    <row r="12" spans="1:17">
      <c r="A12" s="29"/>
      <c r="B12" s="34" t="s">
        <v>286</v>
      </c>
      <c r="C12" s="35"/>
      <c r="D12" s="35"/>
      <c r="E12" s="35"/>
      <c r="F12" s="35"/>
      <c r="G12" s="35"/>
      <c r="H12" s="35"/>
      <c r="I12" s="35"/>
      <c r="J12" s="35"/>
      <c r="K12" s="35"/>
      <c r="L12" s="36"/>
      <c r="M12" s="35"/>
    </row>
    <row r="13" spans="1:17">
      <c r="A13" s="29"/>
      <c r="B13" s="34" t="s">
        <v>100</v>
      </c>
      <c r="C13" s="35"/>
      <c r="D13" s="35"/>
      <c r="E13" s="35"/>
      <c r="F13" s="35"/>
      <c r="G13" s="35"/>
      <c r="H13" s="35"/>
      <c r="I13" s="35"/>
      <c r="J13" s="35"/>
      <c r="K13" s="35"/>
      <c r="L13" s="36"/>
      <c r="M13" s="35"/>
    </row>
    <row r="14" spans="1:17">
      <c r="A14" s="29"/>
      <c r="B14" s="34" t="s">
        <v>139</v>
      </c>
      <c r="C14" s="35"/>
      <c r="D14" s="35"/>
      <c r="E14" s="35"/>
      <c r="F14" s="35"/>
      <c r="G14" s="35"/>
      <c r="H14" s="35"/>
      <c r="I14" s="35"/>
      <c r="J14" s="35"/>
      <c r="K14" s="35"/>
      <c r="L14" s="36"/>
      <c r="M14" s="35"/>
    </row>
    <row r="15" spans="1:17">
      <c r="A15" s="29"/>
      <c r="B15" s="41" t="s">
        <v>347</v>
      </c>
      <c r="C15" s="35"/>
      <c r="D15" s="35"/>
      <c r="E15" s="35"/>
      <c r="F15" s="35"/>
      <c r="G15" s="35"/>
      <c r="H15" s="35"/>
      <c r="I15" s="35"/>
      <c r="J15" s="35"/>
      <c r="K15" s="35"/>
      <c r="L15" s="36"/>
      <c r="M15" s="35"/>
    </row>
    <row r="16" spans="1:17">
      <c r="A16" s="90"/>
      <c r="B16" s="91"/>
      <c r="C16" s="35"/>
      <c r="D16" s="35"/>
      <c r="E16" s="35"/>
      <c r="F16" s="35"/>
      <c r="G16" s="35"/>
      <c r="H16" s="35"/>
      <c r="I16" s="35"/>
      <c r="J16" s="35"/>
      <c r="K16" s="35"/>
      <c r="L16" s="36"/>
      <c r="M16" s="35"/>
    </row>
    <row r="17" spans="1:20">
      <c r="A17" s="90"/>
      <c r="B17" s="92" t="s">
        <v>181</v>
      </c>
      <c r="C17" s="35"/>
      <c r="D17" s="35"/>
      <c r="E17" s="35"/>
      <c r="F17" s="35"/>
      <c r="G17" s="35"/>
      <c r="H17" s="35"/>
      <c r="I17" s="35"/>
      <c r="J17" s="35"/>
      <c r="K17" s="35"/>
      <c r="L17" s="36"/>
      <c r="M17" s="35"/>
    </row>
    <row r="18" spans="1:20">
      <c r="A18" s="90"/>
      <c r="B18" s="92" t="s">
        <v>281</v>
      </c>
      <c r="C18" s="35"/>
      <c r="D18" s="35"/>
      <c r="E18" s="35"/>
      <c r="F18" s="35"/>
      <c r="G18" s="35"/>
      <c r="H18" s="35"/>
      <c r="I18" s="35"/>
      <c r="J18" s="35"/>
      <c r="K18" s="35"/>
      <c r="L18" s="36"/>
      <c r="M18" s="35"/>
    </row>
    <row r="19" spans="1:20">
      <c r="A19" s="29"/>
      <c r="B19" s="94" t="s">
        <v>280</v>
      </c>
      <c r="C19" s="44"/>
      <c r="D19" s="44"/>
      <c r="E19" s="44"/>
      <c r="F19" s="44"/>
      <c r="G19" s="44"/>
      <c r="H19" s="44"/>
      <c r="I19" s="44"/>
      <c r="J19" s="44"/>
      <c r="K19" s="44"/>
      <c r="L19" s="45"/>
      <c r="M19" s="35"/>
    </row>
    <row r="21" spans="1:20">
      <c r="B21" s="99" t="s">
        <v>20</v>
      </c>
      <c r="C21" s="99" t="s">
        <v>70</v>
      </c>
      <c r="D21" s="99" t="s">
        <v>117</v>
      </c>
      <c r="E21" s="99" t="s">
        <v>90</v>
      </c>
    </row>
    <row r="22" spans="1:20">
      <c r="B22" s="200" t="str">
        <f>'III.1.(2)운용중펀드 현황'!B23</f>
        <v>Fund 5호</v>
      </c>
      <c r="C22" s="200" t="str">
        <f>'III.1.(2)운용중펀드 현황'!C23</f>
        <v>창업투자조합</v>
      </c>
      <c r="D22" s="201">
        <f>'III.1.(2)운용중펀드 현황'!E23</f>
        <v>42005</v>
      </c>
      <c r="E22" s="201">
        <f>'III.1.(2)운용중펀드 현황'!F23</f>
        <v>46387</v>
      </c>
      <c r="F22" s="46" t="s">
        <v>288</v>
      </c>
    </row>
    <row r="23" spans="1:20"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272"/>
      <c r="R23" s="35"/>
      <c r="S23" s="101" t="s">
        <v>107</v>
      </c>
      <c r="T23" s="35"/>
    </row>
    <row r="24" spans="1:20" ht="17.25" customHeight="1">
      <c r="B24" s="102"/>
      <c r="C24" s="102"/>
      <c r="D24" s="102"/>
      <c r="E24" s="102"/>
      <c r="F24" s="102"/>
      <c r="G24" s="102"/>
      <c r="H24" s="102"/>
      <c r="I24" s="102"/>
      <c r="J24" s="102"/>
      <c r="K24" s="348" t="s">
        <v>106</v>
      </c>
      <c r="L24" s="348"/>
      <c r="M24" s="348"/>
      <c r="N24" s="348"/>
      <c r="O24" s="102"/>
      <c r="P24" s="102"/>
      <c r="Q24" s="273"/>
      <c r="R24" s="102"/>
      <c r="S24" s="102"/>
      <c r="T24" s="35"/>
    </row>
    <row r="25" spans="1:20" ht="25.5">
      <c r="B25" s="103" t="s">
        <v>20</v>
      </c>
      <c r="C25" s="103" t="s">
        <v>98</v>
      </c>
      <c r="D25" s="104" t="s">
        <v>104</v>
      </c>
      <c r="E25" s="104" t="s">
        <v>431</v>
      </c>
      <c r="F25" s="103" t="s">
        <v>88</v>
      </c>
      <c r="G25" s="103" t="s">
        <v>10</v>
      </c>
      <c r="H25" s="103" t="s">
        <v>94</v>
      </c>
      <c r="I25" s="103" t="s">
        <v>84</v>
      </c>
      <c r="J25" s="103" t="s">
        <v>105</v>
      </c>
      <c r="K25" s="103" t="s">
        <v>97</v>
      </c>
      <c r="L25" s="103" t="s">
        <v>92</v>
      </c>
      <c r="M25" s="48" t="s">
        <v>91</v>
      </c>
      <c r="N25" s="103" t="s">
        <v>93</v>
      </c>
      <c r="O25" s="134" t="s">
        <v>287</v>
      </c>
      <c r="P25" s="103" t="s">
        <v>99</v>
      </c>
      <c r="Q25" s="274" t="s">
        <v>346</v>
      </c>
      <c r="R25" s="103" t="s">
        <v>140</v>
      </c>
      <c r="S25" s="103" t="s">
        <v>21</v>
      </c>
      <c r="T25" s="198" t="s">
        <v>215</v>
      </c>
    </row>
    <row r="26" spans="1:20" s="112" customFormat="1">
      <c r="B26" s="105" t="s">
        <v>110</v>
      </c>
      <c r="C26" s="106" t="s">
        <v>80</v>
      </c>
      <c r="D26" s="107">
        <f>(J26+L26)/I26</f>
        <v>0.3</v>
      </c>
      <c r="E26" s="304">
        <v>-0.153</v>
      </c>
      <c r="F26" s="106"/>
      <c r="G26" s="108">
        <v>43831</v>
      </c>
      <c r="H26" s="108">
        <v>44196</v>
      </c>
      <c r="I26" s="109">
        <v>40</v>
      </c>
      <c r="J26" s="110">
        <v>0</v>
      </c>
      <c r="K26" s="110">
        <v>10</v>
      </c>
      <c r="L26" s="110">
        <v>12</v>
      </c>
      <c r="M26" s="105" t="s">
        <v>210</v>
      </c>
      <c r="N26" s="111" t="s">
        <v>343</v>
      </c>
      <c r="O26" s="105"/>
      <c r="P26" s="106" t="s">
        <v>101</v>
      </c>
      <c r="Q26" s="275">
        <v>0</v>
      </c>
      <c r="R26" s="106" t="s">
        <v>137</v>
      </c>
      <c r="S26" s="105"/>
      <c r="T26" s="204">
        <f>YEAR(G26)</f>
        <v>2020</v>
      </c>
    </row>
    <row r="27" spans="1:20" s="112" customFormat="1">
      <c r="B27" s="105" t="s">
        <v>110</v>
      </c>
      <c r="C27" s="106" t="s">
        <v>77</v>
      </c>
      <c r="D27" s="107">
        <f>(J27+L27)/I27</f>
        <v>1.075</v>
      </c>
      <c r="E27" s="304">
        <v>2.3E-2</v>
      </c>
      <c r="F27" s="106"/>
      <c r="G27" s="108">
        <v>43101</v>
      </c>
      <c r="H27" s="108">
        <v>43830</v>
      </c>
      <c r="I27" s="109">
        <v>40</v>
      </c>
      <c r="J27" s="110">
        <v>30</v>
      </c>
      <c r="K27" s="110">
        <v>5</v>
      </c>
      <c r="L27" s="110">
        <v>13</v>
      </c>
      <c r="M27" s="105" t="s">
        <v>210</v>
      </c>
      <c r="N27" s="111" t="s">
        <v>344</v>
      </c>
      <c r="O27" s="105"/>
      <c r="P27" s="106" t="s">
        <v>101</v>
      </c>
      <c r="Q27" s="275">
        <v>0</v>
      </c>
      <c r="R27" s="106" t="s">
        <v>138</v>
      </c>
      <c r="S27" s="105"/>
      <c r="T27" s="204">
        <f t="shared" ref="T27:T30" si="0">YEAR(G27)</f>
        <v>2018</v>
      </c>
    </row>
    <row r="28" spans="1:20" s="112" customFormat="1">
      <c r="B28" s="105" t="s">
        <v>110</v>
      </c>
      <c r="C28" s="106" t="s">
        <v>78</v>
      </c>
      <c r="D28" s="107">
        <f>(J28+L28)/I28</f>
        <v>0.85</v>
      </c>
      <c r="E28" s="304">
        <v>-3.5000000000000003E-2</v>
      </c>
      <c r="F28" s="106"/>
      <c r="G28" s="108">
        <v>42736</v>
      </c>
      <c r="H28" s="108">
        <v>43677</v>
      </c>
      <c r="I28" s="109">
        <v>40</v>
      </c>
      <c r="J28" s="110">
        <v>20</v>
      </c>
      <c r="K28" s="110">
        <v>10</v>
      </c>
      <c r="L28" s="110">
        <v>14</v>
      </c>
      <c r="M28" s="105" t="s">
        <v>211</v>
      </c>
      <c r="N28" s="111" t="s">
        <v>340</v>
      </c>
      <c r="O28" s="105"/>
      <c r="P28" s="106" t="s">
        <v>102</v>
      </c>
      <c r="Q28" s="275">
        <v>0</v>
      </c>
      <c r="R28" s="106" t="s">
        <v>209</v>
      </c>
      <c r="S28" s="105"/>
      <c r="T28" s="204">
        <f t="shared" si="0"/>
        <v>2017</v>
      </c>
    </row>
    <row r="29" spans="1:20" s="112" customFormat="1">
      <c r="B29" s="105" t="s">
        <v>110</v>
      </c>
      <c r="C29" s="106" t="s">
        <v>79</v>
      </c>
      <c r="D29" s="107">
        <f>(J29+L29)/I29</f>
        <v>1.7</v>
      </c>
      <c r="E29" s="304">
        <v>0.153</v>
      </c>
      <c r="F29" s="106"/>
      <c r="G29" s="108">
        <v>42370</v>
      </c>
      <c r="H29" s="108">
        <v>43312</v>
      </c>
      <c r="I29" s="109">
        <v>30</v>
      </c>
      <c r="J29" s="110">
        <v>50</v>
      </c>
      <c r="K29" s="110">
        <v>1</v>
      </c>
      <c r="L29" s="110">
        <v>1</v>
      </c>
      <c r="M29" s="105" t="s">
        <v>211</v>
      </c>
      <c r="N29" s="111" t="s">
        <v>341</v>
      </c>
      <c r="O29" s="105"/>
      <c r="P29" s="106" t="s">
        <v>103</v>
      </c>
      <c r="Q29" s="275">
        <v>1</v>
      </c>
      <c r="R29" s="106" t="s">
        <v>209</v>
      </c>
      <c r="S29" s="105"/>
      <c r="T29" s="204">
        <f t="shared" si="0"/>
        <v>2016</v>
      </c>
    </row>
    <row r="30" spans="1:20" s="112" customFormat="1">
      <c r="B30" s="105" t="s">
        <v>110</v>
      </c>
      <c r="C30" s="106" t="s">
        <v>95</v>
      </c>
      <c r="D30" s="107">
        <f>(J30+L30)/I30</f>
        <v>1.1666666666666667</v>
      </c>
      <c r="E30" s="304">
        <v>3.9E-2</v>
      </c>
      <c r="F30" s="106"/>
      <c r="G30" s="108">
        <v>42186</v>
      </c>
      <c r="H30" s="108">
        <v>43465</v>
      </c>
      <c r="I30" s="109">
        <v>30</v>
      </c>
      <c r="J30" s="110">
        <v>35</v>
      </c>
      <c r="K30" s="110">
        <v>0</v>
      </c>
      <c r="L30" s="110">
        <v>0</v>
      </c>
      <c r="M30" s="105" t="s">
        <v>96</v>
      </c>
      <c r="N30" s="111" t="s">
        <v>342</v>
      </c>
      <c r="O30" s="105"/>
      <c r="P30" s="106" t="s">
        <v>102</v>
      </c>
      <c r="Q30" s="275">
        <v>0</v>
      </c>
      <c r="R30" s="106" t="s">
        <v>209</v>
      </c>
      <c r="S30" s="105"/>
      <c r="T30" s="204">
        <f t="shared" si="0"/>
        <v>2015</v>
      </c>
    </row>
    <row r="31" spans="1:20" s="112" customFormat="1">
      <c r="B31" s="105" t="s">
        <v>110</v>
      </c>
      <c r="C31" s="106"/>
      <c r="D31" s="107"/>
      <c r="E31" s="304"/>
      <c r="F31" s="106"/>
      <c r="G31" s="108"/>
      <c r="H31" s="108"/>
      <c r="I31" s="109"/>
      <c r="J31" s="110"/>
      <c r="K31" s="110"/>
      <c r="L31" s="110"/>
      <c r="M31" s="105"/>
      <c r="N31" s="111"/>
      <c r="O31" s="105"/>
      <c r="P31" s="105"/>
      <c r="Q31" s="276"/>
      <c r="R31" s="105"/>
      <c r="S31" s="105"/>
    </row>
    <row r="32" spans="1:20" s="112" customFormat="1">
      <c r="B32" s="105" t="s">
        <v>110</v>
      </c>
      <c r="C32" s="106"/>
      <c r="D32" s="107"/>
      <c r="E32" s="304"/>
      <c r="F32" s="106"/>
      <c r="G32" s="108"/>
      <c r="H32" s="108"/>
      <c r="I32" s="109"/>
      <c r="J32" s="110"/>
      <c r="K32" s="110"/>
      <c r="L32" s="110"/>
      <c r="M32" s="105"/>
      <c r="N32" s="111"/>
      <c r="O32" s="105"/>
      <c r="P32" s="105"/>
      <c r="Q32" s="276"/>
      <c r="R32" s="105"/>
      <c r="S32" s="105"/>
    </row>
    <row r="33" spans="2:20" s="112" customFormat="1">
      <c r="B33" s="105" t="s">
        <v>110</v>
      </c>
      <c r="C33" s="106"/>
      <c r="D33" s="107"/>
      <c r="E33" s="304"/>
      <c r="F33" s="106"/>
      <c r="G33" s="108"/>
      <c r="H33" s="108"/>
      <c r="I33" s="109"/>
      <c r="J33" s="110"/>
      <c r="K33" s="110"/>
      <c r="L33" s="110"/>
      <c r="M33" s="105"/>
      <c r="N33" s="111"/>
      <c r="O33" s="105"/>
      <c r="P33" s="105"/>
      <c r="Q33" s="276"/>
      <c r="R33" s="105"/>
      <c r="S33" s="105"/>
    </row>
    <row r="34" spans="2:20" s="115" customFormat="1">
      <c r="B34" s="105" t="s">
        <v>110</v>
      </c>
      <c r="C34" s="106"/>
      <c r="D34" s="107"/>
      <c r="E34" s="304"/>
      <c r="F34" s="106"/>
      <c r="G34" s="108"/>
      <c r="H34" s="108"/>
      <c r="I34" s="109"/>
      <c r="J34" s="110"/>
      <c r="K34" s="110"/>
      <c r="L34" s="110"/>
      <c r="M34" s="116"/>
      <c r="N34" s="113"/>
      <c r="O34" s="114"/>
      <c r="P34" s="114"/>
      <c r="Q34" s="277"/>
      <c r="R34" s="114"/>
      <c r="S34" s="114"/>
    </row>
    <row r="35" spans="2:20" s="115" customFormat="1">
      <c r="B35" s="105" t="s">
        <v>110</v>
      </c>
      <c r="C35" s="106"/>
      <c r="D35" s="107"/>
      <c r="E35" s="304"/>
      <c r="F35" s="106"/>
      <c r="G35" s="108"/>
      <c r="H35" s="108"/>
      <c r="I35" s="109"/>
      <c r="J35" s="110"/>
      <c r="K35" s="110"/>
      <c r="L35" s="110"/>
      <c r="M35" s="116"/>
      <c r="N35" s="113"/>
      <c r="O35" s="114"/>
      <c r="P35" s="114"/>
      <c r="Q35" s="277"/>
      <c r="R35" s="114"/>
      <c r="S35" s="114"/>
    </row>
    <row r="36" spans="2:20" s="115" customFormat="1">
      <c r="B36" s="105" t="s">
        <v>110</v>
      </c>
      <c r="C36" s="106"/>
      <c r="D36" s="107"/>
      <c r="E36" s="304"/>
      <c r="F36" s="106"/>
      <c r="G36" s="108"/>
      <c r="H36" s="108"/>
      <c r="I36" s="109"/>
      <c r="J36" s="110"/>
      <c r="K36" s="110"/>
      <c r="L36" s="110"/>
      <c r="M36" s="116"/>
      <c r="N36" s="113"/>
      <c r="O36" s="114"/>
      <c r="P36" s="114"/>
      <c r="Q36" s="277"/>
      <c r="R36" s="114"/>
      <c r="S36" s="114"/>
    </row>
    <row r="37" spans="2:20" s="115" customFormat="1">
      <c r="B37" s="105" t="s">
        <v>110</v>
      </c>
      <c r="C37" s="106"/>
      <c r="D37" s="107"/>
      <c r="E37" s="304"/>
      <c r="F37" s="106"/>
      <c r="G37" s="108"/>
      <c r="H37" s="108"/>
      <c r="I37" s="109"/>
      <c r="J37" s="110"/>
      <c r="K37" s="110"/>
      <c r="L37" s="110"/>
      <c r="M37" s="116"/>
      <c r="N37" s="113"/>
      <c r="O37" s="114"/>
      <c r="P37" s="114"/>
      <c r="Q37" s="277"/>
      <c r="R37" s="114"/>
      <c r="S37" s="114"/>
    </row>
    <row r="38" spans="2:20" s="115" customFormat="1">
      <c r="B38" s="105" t="s">
        <v>110</v>
      </c>
      <c r="C38" s="106"/>
      <c r="D38" s="107"/>
      <c r="E38" s="304"/>
      <c r="F38" s="106"/>
      <c r="G38" s="108"/>
      <c r="H38" s="108"/>
      <c r="I38" s="109"/>
      <c r="J38" s="110"/>
      <c r="K38" s="110"/>
      <c r="L38" s="110"/>
      <c r="M38" s="116"/>
      <c r="N38" s="113"/>
      <c r="O38" s="114"/>
      <c r="P38" s="114"/>
      <c r="Q38" s="277"/>
      <c r="R38" s="114"/>
      <c r="S38" s="114"/>
    </row>
    <row r="39" spans="2:20" s="115" customFormat="1">
      <c r="B39" s="105" t="s">
        <v>110</v>
      </c>
      <c r="C39" s="106"/>
      <c r="D39" s="107"/>
      <c r="E39" s="304"/>
      <c r="F39" s="106"/>
      <c r="G39" s="108"/>
      <c r="H39" s="108"/>
      <c r="I39" s="109"/>
      <c r="J39" s="110"/>
      <c r="K39" s="110"/>
      <c r="L39" s="110"/>
      <c r="M39" s="116"/>
      <c r="N39" s="113"/>
      <c r="O39" s="114"/>
      <c r="P39" s="114"/>
      <c r="Q39" s="277"/>
      <c r="R39" s="114"/>
      <c r="S39" s="114"/>
    </row>
    <row r="40" spans="2:20" s="115" customFormat="1">
      <c r="B40" s="105" t="s">
        <v>110</v>
      </c>
      <c r="C40" s="106"/>
      <c r="D40" s="107"/>
      <c r="E40" s="304"/>
      <c r="F40" s="106"/>
      <c r="G40" s="108"/>
      <c r="H40" s="108"/>
      <c r="I40" s="109"/>
      <c r="J40" s="110"/>
      <c r="K40" s="110"/>
      <c r="L40" s="110"/>
      <c r="M40" s="116"/>
      <c r="N40" s="113"/>
      <c r="O40" s="114"/>
      <c r="P40" s="114"/>
      <c r="Q40" s="277"/>
      <c r="R40" s="114"/>
      <c r="S40" s="114"/>
    </row>
    <row r="41" spans="2:20" s="115" customFormat="1">
      <c r="B41" s="105" t="s">
        <v>110</v>
      </c>
      <c r="C41" s="106"/>
      <c r="D41" s="107"/>
      <c r="E41" s="304"/>
      <c r="F41" s="106"/>
      <c r="G41" s="108"/>
      <c r="H41" s="108"/>
      <c r="I41" s="109"/>
      <c r="J41" s="110"/>
      <c r="K41" s="110"/>
      <c r="L41" s="110"/>
      <c r="M41" s="116"/>
      <c r="N41" s="111"/>
      <c r="O41" s="116"/>
      <c r="P41" s="116"/>
      <c r="Q41" s="278"/>
      <c r="R41" s="116"/>
      <c r="S41" s="116"/>
    </row>
    <row r="42" spans="2:20" s="115" customFormat="1">
      <c r="B42" s="117"/>
      <c r="C42" s="117"/>
      <c r="D42" s="118">
        <f>(J42+L42)/I42</f>
        <v>0.97222222222222221</v>
      </c>
      <c r="E42" s="118"/>
      <c r="F42" s="117"/>
      <c r="G42" s="117"/>
      <c r="H42" s="117"/>
      <c r="I42" s="117">
        <f>SUM(I26:I41)</f>
        <v>180</v>
      </c>
      <c r="J42" s="117">
        <f>SUM(J26:J41)</f>
        <v>135</v>
      </c>
      <c r="K42" s="117">
        <f>SUM(K26:K41)</f>
        <v>26</v>
      </c>
      <c r="L42" s="117">
        <f>SUM(L26:L41)</f>
        <v>40</v>
      </c>
      <c r="M42" s="117"/>
      <c r="N42" s="117"/>
      <c r="O42" s="117"/>
      <c r="P42" s="117"/>
      <c r="Q42" s="279"/>
      <c r="R42" s="117"/>
      <c r="S42" s="117"/>
    </row>
    <row r="43" spans="2:20">
      <c r="B43" s="211" t="s">
        <v>121</v>
      </c>
      <c r="C43" s="212"/>
      <c r="D43" s="213" t="str">
        <f>IF(D42='III.1.(2)운용중펀드 현황'!L23,"ok","error")</f>
        <v>ok</v>
      </c>
      <c r="E43" s="213"/>
      <c r="F43" s="212"/>
      <c r="G43" s="212"/>
      <c r="H43" s="212"/>
      <c r="I43" s="213" t="str">
        <f>IF(I42='III.1.(2)운용중펀드 현황'!J23,"ok","error")</f>
        <v>ok</v>
      </c>
      <c r="J43" s="212"/>
      <c r="K43" s="213"/>
      <c r="L43" s="212"/>
      <c r="M43" s="212"/>
      <c r="N43" s="212"/>
      <c r="O43" s="212"/>
      <c r="P43" s="212"/>
      <c r="Q43" s="280"/>
      <c r="R43" s="212"/>
      <c r="S43" s="212"/>
    </row>
    <row r="44" spans="2:20" s="115" customFormat="1">
      <c r="Q44" s="281"/>
    </row>
    <row r="45" spans="2:20" s="115" customFormat="1">
      <c r="Q45" s="281"/>
    </row>
    <row r="46" spans="2:20">
      <c r="B46" s="99" t="s">
        <v>20</v>
      </c>
      <c r="C46" s="99" t="s">
        <v>70</v>
      </c>
      <c r="D46" s="99" t="s">
        <v>117</v>
      </c>
      <c r="E46" s="99" t="s">
        <v>90</v>
      </c>
    </row>
    <row r="47" spans="2:20">
      <c r="B47" s="200" t="str">
        <f>'III.1.(2)운용중펀드 현황'!B24</f>
        <v>Fund 6호</v>
      </c>
      <c r="C47" s="200" t="str">
        <f>'III.1.(2)운용중펀드 현황'!C24</f>
        <v>벤처투자조합</v>
      </c>
      <c r="D47" s="201">
        <f>'III.1.(2)운용중펀드 현황'!E24</f>
        <v>42005</v>
      </c>
      <c r="E47" s="201">
        <f>'III.1.(2)운용중펀드 현황'!F24</f>
        <v>46387</v>
      </c>
      <c r="F47" s="46" t="s">
        <v>288</v>
      </c>
    </row>
    <row r="48" spans="2:20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272"/>
      <c r="R48" s="35"/>
      <c r="S48" s="101" t="s">
        <v>107</v>
      </c>
      <c r="T48" s="35"/>
    </row>
    <row r="49" spans="2:20" ht="17.25" customHeight="1">
      <c r="B49" s="102"/>
      <c r="C49" s="102"/>
      <c r="D49" s="102"/>
      <c r="E49" s="102"/>
      <c r="F49" s="102"/>
      <c r="G49" s="102"/>
      <c r="H49" s="102"/>
      <c r="I49" s="102"/>
      <c r="J49" s="102"/>
      <c r="K49" s="348" t="s">
        <v>106</v>
      </c>
      <c r="L49" s="348"/>
      <c r="M49" s="348"/>
      <c r="N49" s="348"/>
      <c r="O49" s="102"/>
      <c r="P49" s="102"/>
      <c r="Q49" s="273"/>
      <c r="R49" s="102"/>
      <c r="S49" s="102"/>
      <c r="T49" s="35"/>
    </row>
    <row r="50" spans="2:20" ht="25.5">
      <c r="B50" s="103" t="s">
        <v>20</v>
      </c>
      <c r="C50" s="103" t="s">
        <v>98</v>
      </c>
      <c r="D50" s="104" t="s">
        <v>104</v>
      </c>
      <c r="E50" s="104" t="s">
        <v>431</v>
      </c>
      <c r="F50" s="103" t="s">
        <v>88</v>
      </c>
      <c r="G50" s="103" t="s">
        <v>10</v>
      </c>
      <c r="H50" s="103" t="s">
        <v>94</v>
      </c>
      <c r="I50" s="103" t="s">
        <v>84</v>
      </c>
      <c r="J50" s="103" t="s">
        <v>105</v>
      </c>
      <c r="K50" s="103" t="s">
        <v>97</v>
      </c>
      <c r="L50" s="103" t="s">
        <v>92</v>
      </c>
      <c r="M50" s="48" t="s">
        <v>91</v>
      </c>
      <c r="N50" s="103" t="s">
        <v>93</v>
      </c>
      <c r="O50" s="134" t="s">
        <v>208</v>
      </c>
      <c r="P50" s="103" t="s">
        <v>99</v>
      </c>
      <c r="Q50" s="274" t="s">
        <v>346</v>
      </c>
      <c r="R50" s="103" t="s">
        <v>140</v>
      </c>
      <c r="S50" s="103" t="s">
        <v>21</v>
      </c>
      <c r="T50" s="198" t="s">
        <v>215</v>
      </c>
    </row>
    <row r="51" spans="2:20" s="112" customFormat="1">
      <c r="B51" s="105" t="s">
        <v>111</v>
      </c>
      <c r="C51" s="106" t="s">
        <v>80</v>
      </c>
      <c r="D51" s="107">
        <f>(J51+L51)/I51</f>
        <v>0.3</v>
      </c>
      <c r="E51" s="304">
        <v>-0.153</v>
      </c>
      <c r="F51" s="106"/>
      <c r="G51" s="108">
        <v>43466</v>
      </c>
      <c r="H51" s="108">
        <v>44196</v>
      </c>
      <c r="I51" s="109">
        <v>40</v>
      </c>
      <c r="J51" s="110">
        <v>0</v>
      </c>
      <c r="K51" s="110">
        <v>10</v>
      </c>
      <c r="L51" s="110">
        <v>12</v>
      </c>
      <c r="M51" s="105" t="s">
        <v>210</v>
      </c>
      <c r="N51" s="111" t="s">
        <v>343</v>
      </c>
      <c r="O51" s="105"/>
      <c r="P51" s="106" t="s">
        <v>101</v>
      </c>
      <c r="Q51" s="275">
        <v>0</v>
      </c>
      <c r="R51" s="106" t="s">
        <v>137</v>
      </c>
      <c r="S51" s="105"/>
      <c r="T51" s="204">
        <f>YEAR(G51)</f>
        <v>2019</v>
      </c>
    </row>
    <row r="52" spans="2:20" s="112" customFormat="1">
      <c r="B52" s="105" t="s">
        <v>111</v>
      </c>
      <c r="C52" s="106" t="s">
        <v>77</v>
      </c>
      <c r="D52" s="107">
        <f>(J52+L52)/I52</f>
        <v>1.075</v>
      </c>
      <c r="E52" s="304">
        <v>2.3E-2</v>
      </c>
      <c r="F52" s="106"/>
      <c r="G52" s="108">
        <v>43101</v>
      </c>
      <c r="H52" s="108">
        <v>43830</v>
      </c>
      <c r="I52" s="109">
        <v>40</v>
      </c>
      <c r="J52" s="110">
        <v>30</v>
      </c>
      <c r="K52" s="110">
        <v>5</v>
      </c>
      <c r="L52" s="110">
        <v>13</v>
      </c>
      <c r="M52" s="105" t="s">
        <v>210</v>
      </c>
      <c r="N52" s="111" t="s">
        <v>344</v>
      </c>
      <c r="O52" s="105"/>
      <c r="P52" s="106" t="s">
        <v>101</v>
      </c>
      <c r="Q52" s="275">
        <v>0</v>
      </c>
      <c r="R52" s="106" t="s">
        <v>138</v>
      </c>
      <c r="S52" s="105"/>
      <c r="T52" s="204">
        <f t="shared" ref="T52:T55" si="1">YEAR(G52)</f>
        <v>2018</v>
      </c>
    </row>
    <row r="53" spans="2:20" s="112" customFormat="1">
      <c r="B53" s="105" t="s">
        <v>111</v>
      </c>
      <c r="C53" s="106" t="s">
        <v>78</v>
      </c>
      <c r="D53" s="107">
        <f>(J53+L53)/I53</f>
        <v>0.85</v>
      </c>
      <c r="E53" s="304">
        <v>-3.5000000000000003E-2</v>
      </c>
      <c r="F53" s="106"/>
      <c r="G53" s="108">
        <v>42736</v>
      </c>
      <c r="H53" s="108">
        <v>43677</v>
      </c>
      <c r="I53" s="109">
        <v>40</v>
      </c>
      <c r="J53" s="110">
        <v>20</v>
      </c>
      <c r="K53" s="110">
        <v>10</v>
      </c>
      <c r="L53" s="110">
        <v>14</v>
      </c>
      <c r="M53" s="105" t="s">
        <v>211</v>
      </c>
      <c r="N53" s="111" t="s">
        <v>340</v>
      </c>
      <c r="O53" s="105"/>
      <c r="P53" s="106" t="s">
        <v>102</v>
      </c>
      <c r="Q53" s="275">
        <v>0</v>
      </c>
      <c r="R53" s="106" t="s">
        <v>209</v>
      </c>
      <c r="S53" s="105"/>
      <c r="T53" s="204">
        <f t="shared" si="1"/>
        <v>2017</v>
      </c>
    </row>
    <row r="54" spans="2:20" s="112" customFormat="1">
      <c r="B54" s="105" t="s">
        <v>111</v>
      </c>
      <c r="C54" s="106" t="s">
        <v>79</v>
      </c>
      <c r="D54" s="107">
        <f>(J54+L54)/I54</f>
        <v>1.7</v>
      </c>
      <c r="E54" s="304">
        <v>0.153</v>
      </c>
      <c r="F54" s="106"/>
      <c r="G54" s="108">
        <v>42370</v>
      </c>
      <c r="H54" s="108">
        <v>43312</v>
      </c>
      <c r="I54" s="109">
        <v>30</v>
      </c>
      <c r="J54" s="110">
        <v>50</v>
      </c>
      <c r="K54" s="110">
        <v>1</v>
      </c>
      <c r="L54" s="110">
        <v>1</v>
      </c>
      <c r="M54" s="105" t="s">
        <v>211</v>
      </c>
      <c r="N54" s="111" t="s">
        <v>341</v>
      </c>
      <c r="O54" s="105"/>
      <c r="P54" s="106" t="s">
        <v>103</v>
      </c>
      <c r="Q54" s="275">
        <v>1</v>
      </c>
      <c r="R54" s="106" t="s">
        <v>209</v>
      </c>
      <c r="S54" s="105"/>
      <c r="T54" s="204">
        <f t="shared" si="1"/>
        <v>2016</v>
      </c>
    </row>
    <row r="55" spans="2:20" s="112" customFormat="1">
      <c r="B55" s="105" t="s">
        <v>111</v>
      </c>
      <c r="C55" s="106" t="s">
        <v>95</v>
      </c>
      <c r="D55" s="107">
        <f>(J55+L55)/I55</f>
        <v>1.1666666666666667</v>
      </c>
      <c r="E55" s="304">
        <v>3.9E-2</v>
      </c>
      <c r="F55" s="106"/>
      <c r="G55" s="108">
        <v>42186</v>
      </c>
      <c r="H55" s="108">
        <v>43465</v>
      </c>
      <c r="I55" s="109">
        <v>30</v>
      </c>
      <c r="J55" s="110">
        <v>35</v>
      </c>
      <c r="K55" s="110">
        <v>0</v>
      </c>
      <c r="L55" s="110">
        <v>0</v>
      </c>
      <c r="M55" s="105" t="s">
        <v>96</v>
      </c>
      <c r="N55" s="111" t="s">
        <v>342</v>
      </c>
      <c r="O55" s="105"/>
      <c r="P55" s="106" t="s">
        <v>102</v>
      </c>
      <c r="Q55" s="275">
        <v>0</v>
      </c>
      <c r="R55" s="106" t="s">
        <v>209</v>
      </c>
      <c r="S55" s="105"/>
      <c r="T55" s="204">
        <f t="shared" si="1"/>
        <v>2015</v>
      </c>
    </row>
    <row r="56" spans="2:20" s="112" customFormat="1">
      <c r="B56" s="105" t="s">
        <v>111</v>
      </c>
      <c r="C56" s="106"/>
      <c r="D56" s="107"/>
      <c r="E56" s="304"/>
      <c r="F56" s="106"/>
      <c r="G56" s="108"/>
      <c r="H56" s="108"/>
      <c r="I56" s="109"/>
      <c r="J56" s="110"/>
      <c r="K56" s="110"/>
      <c r="L56" s="110"/>
      <c r="M56" s="105"/>
      <c r="N56" s="111"/>
      <c r="O56" s="105"/>
      <c r="P56" s="105"/>
      <c r="Q56" s="276"/>
      <c r="R56" s="105"/>
      <c r="S56" s="105"/>
    </row>
    <row r="57" spans="2:20" s="112" customFormat="1">
      <c r="B57" s="105" t="s">
        <v>111</v>
      </c>
      <c r="C57" s="106"/>
      <c r="D57" s="107"/>
      <c r="E57" s="304"/>
      <c r="F57" s="106"/>
      <c r="G57" s="108"/>
      <c r="H57" s="108"/>
      <c r="I57" s="109"/>
      <c r="J57" s="110"/>
      <c r="K57" s="110"/>
      <c r="L57" s="110"/>
      <c r="M57" s="105"/>
      <c r="N57" s="111"/>
      <c r="O57" s="105"/>
      <c r="P57" s="105"/>
      <c r="Q57" s="276"/>
      <c r="R57" s="105"/>
      <c r="S57" s="105"/>
    </row>
    <row r="58" spans="2:20" s="112" customFormat="1">
      <c r="B58" s="105" t="s">
        <v>111</v>
      </c>
      <c r="C58" s="106"/>
      <c r="D58" s="107"/>
      <c r="E58" s="304"/>
      <c r="F58" s="106"/>
      <c r="G58" s="108"/>
      <c r="H58" s="108"/>
      <c r="I58" s="109"/>
      <c r="J58" s="110"/>
      <c r="K58" s="110"/>
      <c r="L58" s="110"/>
      <c r="M58" s="105"/>
      <c r="N58" s="111"/>
      <c r="O58" s="105"/>
      <c r="P58" s="105"/>
      <c r="Q58" s="276"/>
      <c r="R58" s="105"/>
      <c r="S58" s="105"/>
    </row>
    <row r="59" spans="2:20" s="115" customFormat="1">
      <c r="B59" s="105" t="s">
        <v>111</v>
      </c>
      <c r="C59" s="106"/>
      <c r="D59" s="107"/>
      <c r="E59" s="304"/>
      <c r="F59" s="106"/>
      <c r="G59" s="108"/>
      <c r="H59" s="108"/>
      <c r="I59" s="109"/>
      <c r="J59" s="110"/>
      <c r="K59" s="110"/>
      <c r="L59" s="110"/>
      <c r="M59" s="116"/>
      <c r="N59" s="113"/>
      <c r="O59" s="114"/>
      <c r="P59" s="114"/>
      <c r="Q59" s="277"/>
      <c r="R59" s="114"/>
      <c r="S59" s="114"/>
    </row>
    <row r="60" spans="2:20" s="115" customFormat="1">
      <c r="B60" s="105" t="s">
        <v>111</v>
      </c>
      <c r="C60" s="106"/>
      <c r="D60" s="107"/>
      <c r="E60" s="304"/>
      <c r="F60" s="106"/>
      <c r="G60" s="108"/>
      <c r="H60" s="108"/>
      <c r="I60" s="109"/>
      <c r="J60" s="110"/>
      <c r="K60" s="110"/>
      <c r="L60" s="110"/>
      <c r="M60" s="116"/>
      <c r="N60" s="113"/>
      <c r="O60" s="114"/>
      <c r="P60" s="114"/>
      <c r="Q60" s="277"/>
      <c r="R60" s="114"/>
      <c r="S60" s="114"/>
    </row>
    <row r="61" spans="2:20" s="115" customFormat="1">
      <c r="B61" s="105" t="s">
        <v>111</v>
      </c>
      <c r="C61" s="106"/>
      <c r="D61" s="107"/>
      <c r="E61" s="304"/>
      <c r="F61" s="106"/>
      <c r="G61" s="108"/>
      <c r="H61" s="108"/>
      <c r="I61" s="109"/>
      <c r="J61" s="110"/>
      <c r="K61" s="110"/>
      <c r="L61" s="110"/>
      <c r="M61" s="116"/>
      <c r="N61" s="113"/>
      <c r="O61" s="114"/>
      <c r="P61" s="114"/>
      <c r="Q61" s="277"/>
      <c r="R61" s="114"/>
      <c r="S61" s="114"/>
    </row>
    <row r="62" spans="2:20" s="115" customFormat="1">
      <c r="B62" s="105" t="s">
        <v>111</v>
      </c>
      <c r="C62" s="106"/>
      <c r="D62" s="107"/>
      <c r="E62" s="304"/>
      <c r="F62" s="106"/>
      <c r="G62" s="108"/>
      <c r="H62" s="108"/>
      <c r="I62" s="109"/>
      <c r="J62" s="110"/>
      <c r="K62" s="110"/>
      <c r="L62" s="110"/>
      <c r="M62" s="116"/>
      <c r="N62" s="113"/>
      <c r="O62" s="114"/>
      <c r="P62" s="114"/>
      <c r="Q62" s="277"/>
      <c r="R62" s="114"/>
      <c r="S62" s="114"/>
    </row>
    <row r="63" spans="2:20" s="115" customFormat="1">
      <c r="B63" s="105" t="s">
        <v>111</v>
      </c>
      <c r="C63" s="106"/>
      <c r="D63" s="107"/>
      <c r="E63" s="304"/>
      <c r="F63" s="106"/>
      <c r="G63" s="108"/>
      <c r="H63" s="108"/>
      <c r="I63" s="109"/>
      <c r="J63" s="110"/>
      <c r="K63" s="110"/>
      <c r="L63" s="110"/>
      <c r="M63" s="116"/>
      <c r="N63" s="113"/>
      <c r="O63" s="114"/>
      <c r="P63" s="114"/>
      <c r="Q63" s="277"/>
      <c r="R63" s="114"/>
      <c r="S63" s="114"/>
    </row>
    <row r="64" spans="2:20" s="115" customFormat="1">
      <c r="B64" s="105" t="s">
        <v>111</v>
      </c>
      <c r="C64" s="106"/>
      <c r="D64" s="107"/>
      <c r="E64" s="304"/>
      <c r="F64" s="106"/>
      <c r="G64" s="108"/>
      <c r="H64" s="108"/>
      <c r="I64" s="109"/>
      <c r="J64" s="110"/>
      <c r="K64" s="110"/>
      <c r="L64" s="110"/>
      <c r="M64" s="116"/>
      <c r="N64" s="113"/>
      <c r="O64" s="114"/>
      <c r="P64" s="114"/>
      <c r="Q64" s="277"/>
      <c r="R64" s="114"/>
      <c r="S64" s="114"/>
    </row>
    <row r="65" spans="2:20" s="115" customFormat="1">
      <c r="B65" s="105" t="s">
        <v>111</v>
      </c>
      <c r="C65" s="106"/>
      <c r="D65" s="107"/>
      <c r="E65" s="304"/>
      <c r="F65" s="106"/>
      <c r="G65" s="108"/>
      <c r="H65" s="108"/>
      <c r="I65" s="109"/>
      <c r="J65" s="110"/>
      <c r="K65" s="110"/>
      <c r="L65" s="110"/>
      <c r="M65" s="116"/>
      <c r="N65" s="113"/>
      <c r="O65" s="114"/>
      <c r="P65" s="114"/>
      <c r="Q65" s="277"/>
      <c r="R65" s="114"/>
      <c r="S65" s="114"/>
    </row>
    <row r="66" spans="2:20" s="115" customFormat="1">
      <c r="B66" s="105" t="s">
        <v>111</v>
      </c>
      <c r="C66" s="106"/>
      <c r="D66" s="107"/>
      <c r="E66" s="304"/>
      <c r="F66" s="106"/>
      <c r="G66" s="108"/>
      <c r="H66" s="108"/>
      <c r="I66" s="109"/>
      <c r="J66" s="110"/>
      <c r="K66" s="110"/>
      <c r="L66" s="110"/>
      <c r="M66" s="116"/>
      <c r="N66" s="111"/>
      <c r="O66" s="116"/>
      <c r="P66" s="116"/>
      <c r="Q66" s="278"/>
      <c r="R66" s="116"/>
      <c r="S66" s="116"/>
    </row>
    <row r="67" spans="2:20" s="115" customFormat="1">
      <c r="B67" s="117"/>
      <c r="C67" s="117"/>
      <c r="D67" s="118">
        <f>(J67+L67)/I67</f>
        <v>0.97222222222222221</v>
      </c>
      <c r="E67" s="118"/>
      <c r="F67" s="117"/>
      <c r="G67" s="117"/>
      <c r="H67" s="117"/>
      <c r="I67" s="117">
        <f>SUM(I51:I66)</f>
        <v>180</v>
      </c>
      <c r="J67" s="117">
        <f>SUM(J51:J66)</f>
        <v>135</v>
      </c>
      <c r="K67" s="117">
        <f>SUM(K51:K66)</f>
        <v>26</v>
      </c>
      <c r="L67" s="117">
        <f>SUM(L51:L66)</f>
        <v>40</v>
      </c>
      <c r="M67" s="117"/>
      <c r="N67" s="117"/>
      <c r="O67" s="117"/>
      <c r="P67" s="117"/>
      <c r="Q67" s="279"/>
      <c r="R67" s="117"/>
      <c r="S67" s="117"/>
    </row>
    <row r="68" spans="2:20">
      <c r="B68" s="211" t="s">
        <v>121</v>
      </c>
      <c r="C68" s="212"/>
      <c r="D68" s="213" t="str">
        <f>IF(D67='III.1.(2)운용중펀드 현황'!L24,"ok","error")</f>
        <v>ok</v>
      </c>
      <c r="E68" s="213"/>
      <c r="F68" s="212"/>
      <c r="G68" s="212"/>
      <c r="H68" s="212"/>
      <c r="I68" s="213" t="str">
        <f>IF(I67='III.1.(2)운용중펀드 현황'!J24,"ok","error")</f>
        <v>ok</v>
      </c>
      <c r="J68" s="212"/>
      <c r="K68" s="213"/>
      <c r="L68" s="212"/>
      <c r="M68" s="212"/>
      <c r="N68" s="212"/>
      <c r="O68" s="212"/>
      <c r="P68" s="212"/>
      <c r="Q68" s="280"/>
      <c r="R68" s="212"/>
      <c r="S68" s="212"/>
    </row>
    <row r="71" spans="2:20">
      <c r="B71" s="99" t="s">
        <v>20</v>
      </c>
      <c r="C71" s="99" t="s">
        <v>70</v>
      </c>
      <c r="D71" s="99" t="s">
        <v>117</v>
      </c>
      <c r="E71" s="99" t="s">
        <v>90</v>
      </c>
    </row>
    <row r="72" spans="2:20">
      <c r="B72" s="200" t="str">
        <f>'III.1.(2)운용중펀드 현황'!B25</f>
        <v>Fund 7호</v>
      </c>
      <c r="C72" s="200" t="str">
        <f>'III.1.(2)운용중펀드 현황'!C25</f>
        <v>신기술사업투자조합</v>
      </c>
      <c r="D72" s="201">
        <f>'III.1.(2)운용중펀드 현황'!E25</f>
        <v>42005</v>
      </c>
      <c r="E72" s="201" t="str">
        <f>'III.1.(2)운용중펀드 현황'!F25</f>
        <v>202612-31</v>
      </c>
      <c r="F72" s="46" t="s">
        <v>288</v>
      </c>
    </row>
    <row r="73" spans="2:20"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272"/>
      <c r="R73" s="35"/>
      <c r="S73" s="101" t="s">
        <v>107</v>
      </c>
      <c r="T73" s="35"/>
    </row>
    <row r="74" spans="2:20" ht="17.25" customHeight="1">
      <c r="B74" s="102"/>
      <c r="C74" s="102"/>
      <c r="D74" s="102"/>
      <c r="E74" s="102"/>
      <c r="F74" s="102"/>
      <c r="G74" s="102"/>
      <c r="H74" s="102"/>
      <c r="I74" s="102"/>
      <c r="J74" s="102"/>
      <c r="K74" s="348" t="s">
        <v>106</v>
      </c>
      <c r="L74" s="348"/>
      <c r="M74" s="348"/>
      <c r="N74" s="348"/>
      <c r="O74" s="102"/>
      <c r="P74" s="102"/>
      <c r="Q74" s="273"/>
      <c r="R74" s="102"/>
      <c r="S74" s="102"/>
      <c r="T74" s="35"/>
    </row>
    <row r="75" spans="2:20" ht="25.5">
      <c r="B75" s="103" t="s">
        <v>20</v>
      </c>
      <c r="C75" s="103" t="s">
        <v>98</v>
      </c>
      <c r="D75" s="104" t="s">
        <v>104</v>
      </c>
      <c r="E75" s="104" t="s">
        <v>431</v>
      </c>
      <c r="F75" s="103" t="s">
        <v>88</v>
      </c>
      <c r="G75" s="103" t="s">
        <v>10</v>
      </c>
      <c r="H75" s="103" t="s">
        <v>94</v>
      </c>
      <c r="I75" s="103" t="s">
        <v>84</v>
      </c>
      <c r="J75" s="103" t="s">
        <v>105</v>
      </c>
      <c r="K75" s="103" t="s">
        <v>97</v>
      </c>
      <c r="L75" s="103" t="s">
        <v>92</v>
      </c>
      <c r="M75" s="48" t="s">
        <v>91</v>
      </c>
      <c r="N75" s="103" t="s">
        <v>93</v>
      </c>
      <c r="O75" s="134" t="s">
        <v>208</v>
      </c>
      <c r="P75" s="103" t="s">
        <v>99</v>
      </c>
      <c r="Q75" s="274" t="s">
        <v>346</v>
      </c>
      <c r="R75" s="103" t="s">
        <v>140</v>
      </c>
      <c r="S75" s="103" t="s">
        <v>21</v>
      </c>
      <c r="T75" s="198" t="s">
        <v>215</v>
      </c>
    </row>
    <row r="76" spans="2:20" s="112" customFormat="1">
      <c r="B76" s="105" t="s">
        <v>112</v>
      </c>
      <c r="C76" s="106" t="s">
        <v>80</v>
      </c>
      <c r="D76" s="107">
        <f>(J76+L76)/I76</f>
        <v>0.3</v>
      </c>
      <c r="E76" s="304">
        <v>-0.153</v>
      </c>
      <c r="F76" s="106"/>
      <c r="G76" s="108">
        <v>43466</v>
      </c>
      <c r="H76" s="108">
        <v>44196</v>
      </c>
      <c r="I76" s="109">
        <v>40</v>
      </c>
      <c r="J76" s="110">
        <v>0</v>
      </c>
      <c r="K76" s="110">
        <v>10</v>
      </c>
      <c r="L76" s="110">
        <v>12</v>
      </c>
      <c r="M76" s="105" t="s">
        <v>22</v>
      </c>
      <c r="N76" s="111" t="s">
        <v>343</v>
      </c>
      <c r="O76" s="105"/>
      <c r="P76" s="106" t="s">
        <v>101</v>
      </c>
      <c r="Q76" s="275">
        <v>0</v>
      </c>
      <c r="R76" s="106" t="s">
        <v>137</v>
      </c>
      <c r="S76" s="105"/>
      <c r="T76" s="204">
        <f>YEAR(G76)</f>
        <v>2019</v>
      </c>
    </row>
    <row r="77" spans="2:20" s="112" customFormat="1">
      <c r="B77" s="105" t="s">
        <v>112</v>
      </c>
      <c r="C77" s="106" t="s">
        <v>77</v>
      </c>
      <c r="D77" s="107">
        <f>(J77+L77)/I77</f>
        <v>1.075</v>
      </c>
      <c r="E77" s="304">
        <v>2.3E-2</v>
      </c>
      <c r="F77" s="106"/>
      <c r="G77" s="108">
        <v>43101</v>
      </c>
      <c r="H77" s="108">
        <v>43830</v>
      </c>
      <c r="I77" s="109">
        <v>40</v>
      </c>
      <c r="J77" s="110">
        <v>30</v>
      </c>
      <c r="K77" s="110">
        <v>5</v>
      </c>
      <c r="L77" s="110">
        <v>13</v>
      </c>
      <c r="M77" s="105" t="s">
        <v>22</v>
      </c>
      <c r="N77" s="111" t="s">
        <v>344</v>
      </c>
      <c r="O77" s="105"/>
      <c r="P77" s="106" t="s">
        <v>101</v>
      </c>
      <c r="Q77" s="275">
        <v>0</v>
      </c>
      <c r="R77" s="106" t="s">
        <v>138</v>
      </c>
      <c r="S77" s="105"/>
      <c r="T77" s="204">
        <f t="shared" ref="T77:T80" si="2">YEAR(G77)</f>
        <v>2018</v>
      </c>
    </row>
    <row r="78" spans="2:20" s="112" customFormat="1">
      <c r="B78" s="105" t="s">
        <v>112</v>
      </c>
      <c r="C78" s="106" t="s">
        <v>78</v>
      </c>
      <c r="D78" s="107">
        <f>(J78+L78)/I78</f>
        <v>0.85</v>
      </c>
      <c r="E78" s="304">
        <v>-3.5000000000000003E-2</v>
      </c>
      <c r="F78" s="106"/>
      <c r="G78" s="108">
        <v>42736</v>
      </c>
      <c r="H78" s="108">
        <v>43677</v>
      </c>
      <c r="I78" s="109">
        <v>40</v>
      </c>
      <c r="J78" s="110">
        <v>20</v>
      </c>
      <c r="K78" s="110">
        <v>10</v>
      </c>
      <c r="L78" s="110">
        <v>14</v>
      </c>
      <c r="M78" s="105" t="s">
        <v>2</v>
      </c>
      <c r="N78" s="111" t="s">
        <v>339</v>
      </c>
      <c r="O78" s="105"/>
      <c r="P78" s="106" t="s">
        <v>102</v>
      </c>
      <c r="Q78" s="275">
        <v>0</v>
      </c>
      <c r="R78" s="106" t="s">
        <v>209</v>
      </c>
      <c r="S78" s="105"/>
      <c r="T78" s="204">
        <f t="shared" si="2"/>
        <v>2017</v>
      </c>
    </row>
    <row r="79" spans="2:20" s="112" customFormat="1">
      <c r="B79" s="105" t="s">
        <v>112</v>
      </c>
      <c r="C79" s="106" t="s">
        <v>79</v>
      </c>
      <c r="D79" s="107">
        <f>(J79+L79)/I79</f>
        <v>1.7</v>
      </c>
      <c r="E79" s="304">
        <v>0.153</v>
      </c>
      <c r="F79" s="106"/>
      <c r="G79" s="108">
        <v>42370</v>
      </c>
      <c r="H79" s="108">
        <v>43312</v>
      </c>
      <c r="I79" s="109">
        <v>30</v>
      </c>
      <c r="J79" s="110">
        <v>50</v>
      </c>
      <c r="K79" s="110">
        <v>1</v>
      </c>
      <c r="L79" s="110">
        <v>1</v>
      </c>
      <c r="M79" s="105" t="s">
        <v>2</v>
      </c>
      <c r="N79" s="111" t="s">
        <v>345</v>
      </c>
      <c r="O79" s="105"/>
      <c r="P79" s="106" t="s">
        <v>103</v>
      </c>
      <c r="Q79" s="275">
        <v>1</v>
      </c>
      <c r="R79" s="106" t="s">
        <v>209</v>
      </c>
      <c r="S79" s="105"/>
      <c r="T79" s="204">
        <f t="shared" si="2"/>
        <v>2016</v>
      </c>
    </row>
    <row r="80" spans="2:20" s="112" customFormat="1">
      <c r="B80" s="105" t="s">
        <v>112</v>
      </c>
      <c r="C80" s="106" t="s">
        <v>95</v>
      </c>
      <c r="D80" s="107">
        <f>(J80+L80)/I80</f>
        <v>1.1666666666666667</v>
      </c>
      <c r="E80" s="304">
        <v>3.9E-2</v>
      </c>
      <c r="F80" s="106"/>
      <c r="G80" s="108">
        <v>42186</v>
      </c>
      <c r="H80" s="108">
        <v>43465</v>
      </c>
      <c r="I80" s="109">
        <v>30</v>
      </c>
      <c r="J80" s="110">
        <v>35</v>
      </c>
      <c r="K80" s="110">
        <v>0</v>
      </c>
      <c r="L80" s="110">
        <v>0</v>
      </c>
      <c r="M80" s="105" t="s">
        <v>96</v>
      </c>
      <c r="N80" s="111" t="s">
        <v>96</v>
      </c>
      <c r="O80" s="105"/>
      <c r="P80" s="106" t="s">
        <v>102</v>
      </c>
      <c r="Q80" s="275">
        <v>0</v>
      </c>
      <c r="R80" s="106" t="s">
        <v>209</v>
      </c>
      <c r="S80" s="105"/>
      <c r="T80" s="204">
        <f t="shared" si="2"/>
        <v>2015</v>
      </c>
    </row>
    <row r="81" spans="2:19" s="112" customFormat="1">
      <c r="B81" s="105" t="s">
        <v>112</v>
      </c>
      <c r="C81" s="106"/>
      <c r="D81" s="107"/>
      <c r="E81" s="304"/>
      <c r="F81" s="106"/>
      <c r="G81" s="108"/>
      <c r="H81" s="108"/>
      <c r="I81" s="109"/>
      <c r="J81" s="110"/>
      <c r="K81" s="110"/>
      <c r="L81" s="110"/>
      <c r="M81" s="105"/>
      <c r="N81" s="111"/>
      <c r="O81" s="105"/>
      <c r="P81" s="105"/>
      <c r="Q81" s="276"/>
      <c r="R81" s="105"/>
      <c r="S81" s="105"/>
    </row>
    <row r="82" spans="2:19" s="112" customFormat="1">
      <c r="B82" s="105" t="s">
        <v>112</v>
      </c>
      <c r="C82" s="106"/>
      <c r="D82" s="107"/>
      <c r="E82" s="304"/>
      <c r="F82" s="106"/>
      <c r="G82" s="108"/>
      <c r="H82" s="108"/>
      <c r="I82" s="109"/>
      <c r="J82" s="110"/>
      <c r="K82" s="110"/>
      <c r="L82" s="110"/>
      <c r="M82" s="105"/>
      <c r="N82" s="111"/>
      <c r="O82" s="105"/>
      <c r="P82" s="105"/>
      <c r="Q82" s="276"/>
      <c r="R82" s="105"/>
      <c r="S82" s="105"/>
    </row>
    <row r="83" spans="2:19" s="112" customFormat="1">
      <c r="B83" s="105" t="s">
        <v>112</v>
      </c>
      <c r="C83" s="106"/>
      <c r="D83" s="107"/>
      <c r="E83" s="304"/>
      <c r="F83" s="106"/>
      <c r="G83" s="108"/>
      <c r="H83" s="108"/>
      <c r="I83" s="109"/>
      <c r="J83" s="110"/>
      <c r="K83" s="110"/>
      <c r="L83" s="110"/>
      <c r="M83" s="105"/>
      <c r="N83" s="111"/>
      <c r="O83" s="105"/>
      <c r="P83" s="105"/>
      <c r="Q83" s="276"/>
      <c r="R83" s="105"/>
      <c r="S83" s="105"/>
    </row>
    <row r="84" spans="2:19" s="115" customFormat="1">
      <c r="B84" s="105" t="s">
        <v>112</v>
      </c>
      <c r="C84" s="106"/>
      <c r="D84" s="107"/>
      <c r="E84" s="304"/>
      <c r="F84" s="106"/>
      <c r="G84" s="108"/>
      <c r="H84" s="108"/>
      <c r="I84" s="109"/>
      <c r="J84" s="110"/>
      <c r="K84" s="110"/>
      <c r="L84" s="110"/>
      <c r="M84" s="116"/>
      <c r="N84" s="113"/>
      <c r="O84" s="114"/>
      <c r="P84" s="114"/>
      <c r="Q84" s="277"/>
      <c r="R84" s="114"/>
      <c r="S84" s="114"/>
    </row>
    <row r="85" spans="2:19" s="115" customFormat="1">
      <c r="B85" s="105" t="s">
        <v>112</v>
      </c>
      <c r="C85" s="106"/>
      <c r="D85" s="107"/>
      <c r="E85" s="304"/>
      <c r="F85" s="106"/>
      <c r="G85" s="108"/>
      <c r="H85" s="108"/>
      <c r="I85" s="109"/>
      <c r="J85" s="110"/>
      <c r="K85" s="110"/>
      <c r="L85" s="110"/>
      <c r="M85" s="116"/>
      <c r="N85" s="113"/>
      <c r="O85" s="114"/>
      <c r="P85" s="114"/>
      <c r="Q85" s="277"/>
      <c r="R85" s="114"/>
      <c r="S85" s="114"/>
    </row>
    <row r="86" spans="2:19" s="115" customFormat="1">
      <c r="B86" s="105" t="s">
        <v>112</v>
      </c>
      <c r="C86" s="106"/>
      <c r="D86" s="107"/>
      <c r="E86" s="304"/>
      <c r="F86" s="106"/>
      <c r="G86" s="108"/>
      <c r="H86" s="108"/>
      <c r="I86" s="109"/>
      <c r="J86" s="110"/>
      <c r="K86" s="110"/>
      <c r="L86" s="110"/>
      <c r="M86" s="116"/>
      <c r="N86" s="113"/>
      <c r="O86" s="114"/>
      <c r="P86" s="114"/>
      <c r="Q86" s="277"/>
      <c r="R86" s="114"/>
      <c r="S86" s="114"/>
    </row>
    <row r="87" spans="2:19" s="115" customFormat="1">
      <c r="B87" s="105" t="s">
        <v>112</v>
      </c>
      <c r="C87" s="106"/>
      <c r="D87" s="107"/>
      <c r="E87" s="304"/>
      <c r="F87" s="106"/>
      <c r="G87" s="108"/>
      <c r="H87" s="108"/>
      <c r="I87" s="109"/>
      <c r="J87" s="110"/>
      <c r="K87" s="110"/>
      <c r="L87" s="110"/>
      <c r="M87" s="116"/>
      <c r="N87" s="113"/>
      <c r="O87" s="114"/>
      <c r="P87" s="114"/>
      <c r="Q87" s="277"/>
      <c r="R87" s="114"/>
      <c r="S87" s="114"/>
    </row>
    <row r="88" spans="2:19" s="115" customFormat="1">
      <c r="B88" s="105" t="s">
        <v>112</v>
      </c>
      <c r="C88" s="106"/>
      <c r="D88" s="107"/>
      <c r="E88" s="304"/>
      <c r="F88" s="106"/>
      <c r="G88" s="108"/>
      <c r="H88" s="108"/>
      <c r="I88" s="109"/>
      <c r="J88" s="110"/>
      <c r="K88" s="110"/>
      <c r="L88" s="110"/>
      <c r="M88" s="116"/>
      <c r="N88" s="113"/>
      <c r="O88" s="114"/>
      <c r="P88" s="114"/>
      <c r="Q88" s="277"/>
      <c r="R88" s="114"/>
      <c r="S88" s="114"/>
    </row>
    <row r="89" spans="2:19" s="115" customFormat="1">
      <c r="B89" s="105" t="s">
        <v>112</v>
      </c>
      <c r="C89" s="106"/>
      <c r="D89" s="107"/>
      <c r="E89" s="304"/>
      <c r="F89" s="106"/>
      <c r="G89" s="108"/>
      <c r="H89" s="108"/>
      <c r="I89" s="109"/>
      <c r="J89" s="110"/>
      <c r="K89" s="110"/>
      <c r="L89" s="110"/>
      <c r="M89" s="116"/>
      <c r="N89" s="113"/>
      <c r="O89" s="114"/>
      <c r="P89" s="114"/>
      <c r="Q89" s="277"/>
      <c r="R89" s="114"/>
      <c r="S89" s="114"/>
    </row>
    <row r="90" spans="2:19" s="115" customFormat="1">
      <c r="B90" s="105" t="s">
        <v>112</v>
      </c>
      <c r="C90" s="106"/>
      <c r="D90" s="107"/>
      <c r="E90" s="304"/>
      <c r="F90" s="106"/>
      <c r="G90" s="108"/>
      <c r="H90" s="108"/>
      <c r="I90" s="109"/>
      <c r="J90" s="110"/>
      <c r="K90" s="110"/>
      <c r="L90" s="110"/>
      <c r="M90" s="116"/>
      <c r="N90" s="113"/>
      <c r="O90" s="114"/>
      <c r="P90" s="114"/>
      <c r="Q90" s="277"/>
      <c r="R90" s="114"/>
      <c r="S90" s="114"/>
    </row>
    <row r="91" spans="2:19" s="115" customFormat="1">
      <c r="B91" s="105" t="s">
        <v>112</v>
      </c>
      <c r="C91" s="106"/>
      <c r="D91" s="107"/>
      <c r="E91" s="304"/>
      <c r="F91" s="106"/>
      <c r="G91" s="108"/>
      <c r="H91" s="108"/>
      <c r="I91" s="109"/>
      <c r="J91" s="110"/>
      <c r="K91" s="110"/>
      <c r="L91" s="110"/>
      <c r="M91" s="116"/>
      <c r="N91" s="111"/>
      <c r="O91" s="116"/>
      <c r="P91" s="116"/>
      <c r="Q91" s="278"/>
      <c r="R91" s="116"/>
      <c r="S91" s="116"/>
    </row>
    <row r="92" spans="2:19" s="115" customFormat="1">
      <c r="B92" s="117"/>
      <c r="C92" s="117"/>
      <c r="D92" s="118">
        <f>(J92+L92)/I92</f>
        <v>0.97222222222222221</v>
      </c>
      <c r="E92" s="118"/>
      <c r="F92" s="117"/>
      <c r="G92" s="117"/>
      <c r="H92" s="117"/>
      <c r="I92" s="117">
        <f>SUM(I76:I91)</f>
        <v>180</v>
      </c>
      <c r="J92" s="117">
        <f>SUM(J76:J91)</f>
        <v>135</v>
      </c>
      <c r="K92" s="117">
        <f>SUM(K76:K91)</f>
        <v>26</v>
      </c>
      <c r="L92" s="117">
        <f>SUM(L76:L91)</f>
        <v>40</v>
      </c>
      <c r="M92" s="117"/>
      <c r="N92" s="117"/>
      <c r="O92" s="117"/>
      <c r="P92" s="117"/>
      <c r="Q92" s="279"/>
      <c r="R92" s="117"/>
      <c r="S92" s="117"/>
    </row>
    <row r="93" spans="2:19">
      <c r="B93" s="211" t="s">
        <v>121</v>
      </c>
      <c r="C93" s="212"/>
      <c r="D93" s="213" t="str">
        <f>IF(D92='III.1.(2)운용중펀드 현황'!L25,"ok","error")</f>
        <v>ok</v>
      </c>
      <c r="E93" s="213"/>
      <c r="F93" s="212"/>
      <c r="G93" s="212"/>
      <c r="H93" s="212"/>
      <c r="I93" s="213" t="str">
        <f>IF(I92='III.1.(2)운용중펀드 현황'!J25,"ok","error")</f>
        <v>ok</v>
      </c>
      <c r="J93" s="212"/>
      <c r="K93" s="213"/>
      <c r="L93" s="212"/>
      <c r="M93" s="212"/>
      <c r="N93" s="212"/>
      <c r="O93" s="212"/>
      <c r="P93" s="212"/>
      <c r="Q93" s="280"/>
      <c r="R93" s="212"/>
      <c r="S93" s="212"/>
    </row>
  </sheetData>
  <mergeCells count="3">
    <mergeCell ref="K24:N24"/>
    <mergeCell ref="K49:N49"/>
    <mergeCell ref="K74:N74"/>
  </mergeCells>
  <phoneticPr fontId="2" type="noConversion"/>
  <pageMargins left="0.25" right="0.25" top="0.75" bottom="0.75" header="0.3" footer="0.3"/>
  <pageSetup paperSize="9" scale="40" fitToHeight="0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8B492-7A5E-4E74-A45B-3F6D19CCD8E9}">
  <sheetPr>
    <pageSetUpPr fitToPage="1"/>
  </sheetPr>
  <dimension ref="A1:V77"/>
  <sheetViews>
    <sheetView showGridLines="0" view="pageBreakPreview" zoomScaleNormal="85" zoomScaleSheetLayoutView="100" workbookViewId="0">
      <selection activeCell="I55" sqref="I55"/>
    </sheetView>
  </sheetViews>
  <sheetFormatPr defaultRowHeight="12.75"/>
  <cols>
    <col min="1" max="1" width="2.140625" style="1" customWidth="1"/>
    <col min="2" max="2" width="20.5703125" style="1" customWidth="1"/>
    <col min="3" max="13" width="13.5703125" style="1" customWidth="1"/>
    <col min="14" max="14" width="46.5703125" style="1" customWidth="1"/>
    <col min="15" max="16" width="10.5703125" style="1" customWidth="1"/>
    <col min="17" max="17" width="11.28515625" style="270" customWidth="1"/>
    <col min="18" max="20" width="10.5703125" style="1" customWidth="1"/>
    <col min="21" max="16384" width="9.140625" style="1"/>
  </cols>
  <sheetData>
    <row r="1" spans="1:22" ht="16.5" customHeight="1" thickBot="1"/>
    <row r="2" spans="1:22" ht="13.5" thickBot="1">
      <c r="B2" s="7" t="s">
        <v>23</v>
      </c>
      <c r="C2" s="30" t="str">
        <f>I.재무현황!C2</f>
        <v>운용사AAA</v>
      </c>
    </row>
    <row r="3" spans="1:22" ht="14.25" customHeight="1">
      <c r="A3" s="29"/>
      <c r="B3" s="10"/>
      <c r="C3" s="11"/>
    </row>
    <row r="4" spans="1:22" s="96" customFormat="1" ht="14.25" customHeight="1">
      <c r="B4" s="95" t="s">
        <v>434</v>
      </c>
      <c r="Q4" s="271"/>
    </row>
    <row r="5" spans="1:22">
      <c r="A5" s="89"/>
      <c r="B5" s="31" t="s">
        <v>68</v>
      </c>
      <c r="C5" s="32"/>
      <c r="D5" s="32"/>
      <c r="E5" s="32"/>
      <c r="F5" s="32"/>
      <c r="G5" s="32"/>
      <c r="H5" s="32"/>
      <c r="I5" s="32"/>
      <c r="J5" s="32"/>
      <c r="K5" s="32"/>
      <c r="L5" s="33"/>
      <c r="M5" s="35"/>
    </row>
    <row r="6" spans="1:22">
      <c r="A6" s="89"/>
      <c r="B6" s="34" t="s">
        <v>485</v>
      </c>
      <c r="C6" s="35"/>
      <c r="D6" s="35"/>
      <c r="E6" s="35"/>
      <c r="F6" s="35"/>
      <c r="G6" s="35"/>
      <c r="H6" s="35"/>
      <c r="I6" s="35"/>
      <c r="J6" s="35"/>
      <c r="K6" s="35"/>
      <c r="L6" s="36"/>
      <c r="M6" s="35"/>
    </row>
    <row r="7" spans="1:22">
      <c r="A7" s="90"/>
      <c r="B7" s="91"/>
      <c r="C7" s="35"/>
      <c r="D7" s="35"/>
      <c r="E7" s="35"/>
      <c r="F7" s="35"/>
      <c r="G7" s="35"/>
      <c r="H7" s="35"/>
      <c r="I7" s="35"/>
      <c r="J7" s="35"/>
      <c r="K7" s="35"/>
      <c r="L7" s="36"/>
      <c r="M7" s="35"/>
    </row>
    <row r="8" spans="1:22">
      <c r="A8" s="90"/>
      <c r="B8" s="92" t="s">
        <v>180</v>
      </c>
      <c r="C8" s="35"/>
      <c r="D8" s="35"/>
      <c r="E8" s="35"/>
      <c r="F8" s="35"/>
      <c r="G8" s="35"/>
      <c r="H8" s="35"/>
      <c r="I8" s="35"/>
      <c r="J8" s="35"/>
      <c r="K8" s="35"/>
      <c r="L8" s="36"/>
      <c r="M8" s="35"/>
    </row>
    <row r="9" spans="1:22">
      <c r="A9" s="90"/>
      <c r="B9" s="92" t="s">
        <v>182</v>
      </c>
      <c r="C9" s="35"/>
      <c r="D9" s="35"/>
      <c r="E9" s="35"/>
      <c r="F9" s="35"/>
      <c r="G9" s="35"/>
      <c r="H9" s="35"/>
      <c r="I9" s="35"/>
      <c r="J9" s="35"/>
      <c r="K9" s="35"/>
      <c r="L9" s="36"/>
      <c r="M9" s="35"/>
    </row>
    <row r="10" spans="1:22">
      <c r="A10" s="29"/>
      <c r="B10" s="94" t="s">
        <v>280</v>
      </c>
      <c r="C10" s="44"/>
      <c r="D10" s="44"/>
      <c r="E10" s="44"/>
      <c r="F10" s="44"/>
      <c r="G10" s="44"/>
      <c r="H10" s="44"/>
      <c r="I10" s="44"/>
      <c r="J10" s="44"/>
      <c r="K10" s="44"/>
      <c r="L10" s="45"/>
      <c r="M10" s="35"/>
    </row>
    <row r="12" spans="1:22" ht="17.25" customHeight="1">
      <c r="B12" s="102"/>
      <c r="C12" s="102"/>
      <c r="D12" s="102"/>
      <c r="E12" s="102"/>
      <c r="F12" s="102"/>
      <c r="G12" s="102"/>
      <c r="H12" s="102"/>
      <c r="I12" s="102"/>
      <c r="J12" s="102"/>
      <c r="K12" s="348" t="s">
        <v>106</v>
      </c>
      <c r="L12" s="348"/>
      <c r="M12" s="348"/>
      <c r="N12" s="348"/>
      <c r="O12" s="102"/>
      <c r="P12" s="102"/>
      <c r="Q12" s="273"/>
      <c r="R12" s="102"/>
      <c r="S12" s="102"/>
      <c r="T12" s="35"/>
    </row>
    <row r="13" spans="1:22" ht="25.5">
      <c r="B13" s="103" t="s">
        <v>20</v>
      </c>
      <c r="C13" s="103" t="s">
        <v>98</v>
      </c>
      <c r="D13" s="104" t="s">
        <v>104</v>
      </c>
      <c r="E13" s="104" t="s">
        <v>431</v>
      </c>
      <c r="F13" s="103" t="s">
        <v>88</v>
      </c>
      <c r="G13" s="103" t="s">
        <v>10</v>
      </c>
      <c r="H13" s="103" t="s">
        <v>11</v>
      </c>
      <c r="I13" s="103" t="s">
        <v>84</v>
      </c>
      <c r="J13" s="103" t="s">
        <v>89</v>
      </c>
      <c r="K13" s="103" t="s">
        <v>97</v>
      </c>
      <c r="L13" s="103" t="s">
        <v>92</v>
      </c>
      <c r="M13" s="48" t="s">
        <v>91</v>
      </c>
      <c r="N13" s="103" t="s">
        <v>93</v>
      </c>
      <c r="O13" s="134" t="s">
        <v>287</v>
      </c>
      <c r="P13" s="103" t="s">
        <v>99</v>
      </c>
      <c r="Q13" s="274" t="s">
        <v>346</v>
      </c>
      <c r="R13" s="104" t="s">
        <v>435</v>
      </c>
      <c r="S13" s="104" t="s">
        <v>436</v>
      </c>
      <c r="T13" s="198" t="s">
        <v>215</v>
      </c>
    </row>
    <row r="14" spans="1:22" s="112" customFormat="1">
      <c r="B14" s="105" t="s">
        <v>57</v>
      </c>
      <c r="C14" s="106" t="s">
        <v>446</v>
      </c>
      <c r="D14" s="305">
        <v>1.1111111111111112</v>
      </c>
      <c r="E14" s="304">
        <v>-0.153</v>
      </c>
      <c r="F14" s="106"/>
      <c r="G14" s="108">
        <v>43101</v>
      </c>
      <c r="H14" s="108">
        <v>43830</v>
      </c>
      <c r="I14" s="109">
        <v>45</v>
      </c>
      <c r="J14" s="110">
        <v>50</v>
      </c>
      <c r="K14" s="110">
        <v>0</v>
      </c>
      <c r="L14" s="110">
        <v>0</v>
      </c>
      <c r="M14" s="105" t="s">
        <v>221</v>
      </c>
      <c r="N14" s="111" t="s">
        <v>221</v>
      </c>
      <c r="O14" s="105"/>
      <c r="P14" s="106" t="s">
        <v>447</v>
      </c>
      <c r="Q14" s="275">
        <v>0</v>
      </c>
      <c r="R14" s="308" t="s">
        <v>437</v>
      </c>
      <c r="S14" s="309" t="s">
        <v>442</v>
      </c>
      <c r="T14" s="204">
        <f>YEAR(G14)</f>
        <v>2018</v>
      </c>
      <c r="U14" s="112" t="s">
        <v>438</v>
      </c>
      <c r="V14" s="112" t="s">
        <v>376</v>
      </c>
    </row>
    <row r="15" spans="1:22" s="112" customFormat="1">
      <c r="B15" s="105" t="s">
        <v>57</v>
      </c>
      <c r="C15" s="106" t="s">
        <v>77</v>
      </c>
      <c r="D15" s="305">
        <v>1</v>
      </c>
      <c r="E15" s="304">
        <v>2.3E-2</v>
      </c>
      <c r="F15" s="106"/>
      <c r="G15" s="108">
        <v>42917</v>
      </c>
      <c r="H15" s="108">
        <v>43830</v>
      </c>
      <c r="I15" s="109">
        <v>60</v>
      </c>
      <c r="J15" s="110">
        <v>60</v>
      </c>
      <c r="K15" s="110">
        <v>0</v>
      </c>
      <c r="L15" s="110">
        <v>0</v>
      </c>
      <c r="M15" s="105" t="s">
        <v>221</v>
      </c>
      <c r="N15" s="111" t="s">
        <v>221</v>
      </c>
      <c r="O15" s="105"/>
      <c r="P15" s="106" t="s">
        <v>447</v>
      </c>
      <c r="Q15" s="275">
        <v>0</v>
      </c>
      <c r="R15" s="308" t="s">
        <v>437</v>
      </c>
      <c r="S15" s="309" t="s">
        <v>442</v>
      </c>
      <c r="T15" s="204">
        <f t="shared" ref="T15:T44" si="0">YEAR(G15)</f>
        <v>2017</v>
      </c>
      <c r="U15" s="112" t="s">
        <v>440</v>
      </c>
      <c r="V15" s="112" t="s">
        <v>337</v>
      </c>
    </row>
    <row r="16" spans="1:22" s="112" customFormat="1">
      <c r="B16" s="105" t="s">
        <v>57</v>
      </c>
      <c r="C16" s="106" t="s">
        <v>78</v>
      </c>
      <c r="D16" s="305">
        <v>2.3333333333333335</v>
      </c>
      <c r="E16" s="304">
        <v>-3.5000000000000003E-2</v>
      </c>
      <c r="F16" s="106"/>
      <c r="G16" s="108">
        <v>42185</v>
      </c>
      <c r="H16" s="108">
        <v>43647</v>
      </c>
      <c r="I16" s="109">
        <v>30</v>
      </c>
      <c r="J16" s="110">
        <v>70</v>
      </c>
      <c r="K16" s="110">
        <v>0</v>
      </c>
      <c r="L16" s="110">
        <v>0</v>
      </c>
      <c r="M16" s="105" t="s">
        <v>221</v>
      </c>
      <c r="N16" s="111" t="s">
        <v>221</v>
      </c>
      <c r="O16" s="105"/>
      <c r="P16" s="106" t="s">
        <v>448</v>
      </c>
      <c r="Q16" s="275">
        <v>0</v>
      </c>
      <c r="R16" s="308" t="s">
        <v>437</v>
      </c>
      <c r="S16" s="309" t="s">
        <v>442</v>
      </c>
      <c r="T16" s="204">
        <f t="shared" si="0"/>
        <v>2015</v>
      </c>
      <c r="U16" s="112" t="s">
        <v>209</v>
      </c>
      <c r="V16" s="112" t="s">
        <v>338</v>
      </c>
    </row>
    <row r="17" spans="2:22" s="112" customFormat="1">
      <c r="B17" s="105" t="s">
        <v>57</v>
      </c>
      <c r="C17" s="106" t="s">
        <v>79</v>
      </c>
      <c r="D17" s="305">
        <v>1.7777777777777777</v>
      </c>
      <c r="E17" s="304">
        <v>0.153</v>
      </c>
      <c r="F17" s="106"/>
      <c r="G17" s="108">
        <v>41365</v>
      </c>
      <c r="H17" s="108">
        <v>42185</v>
      </c>
      <c r="I17" s="109">
        <v>45</v>
      </c>
      <c r="J17" s="110">
        <v>80</v>
      </c>
      <c r="K17" s="110">
        <v>0</v>
      </c>
      <c r="L17" s="110">
        <v>0</v>
      </c>
      <c r="M17" s="105" t="s">
        <v>221</v>
      </c>
      <c r="N17" s="111" t="s">
        <v>221</v>
      </c>
      <c r="O17" s="105"/>
      <c r="P17" s="106" t="s">
        <v>449</v>
      </c>
      <c r="Q17" s="275">
        <v>1</v>
      </c>
      <c r="R17" s="308" t="s">
        <v>437</v>
      </c>
      <c r="S17" s="309" t="s">
        <v>442</v>
      </c>
      <c r="T17" s="204">
        <f t="shared" si="0"/>
        <v>2013</v>
      </c>
      <c r="V17" s="112" t="s">
        <v>375</v>
      </c>
    </row>
    <row r="18" spans="2:22" s="112" customFormat="1">
      <c r="B18" s="105" t="s">
        <v>450</v>
      </c>
      <c r="C18" s="106" t="s">
        <v>446</v>
      </c>
      <c r="D18" s="305">
        <v>1.1111111111111112</v>
      </c>
      <c r="E18" s="304">
        <v>-0.153</v>
      </c>
      <c r="F18" s="106"/>
      <c r="G18" s="108">
        <v>43101</v>
      </c>
      <c r="H18" s="108">
        <v>43830</v>
      </c>
      <c r="I18" s="109">
        <v>45</v>
      </c>
      <c r="J18" s="110">
        <v>50</v>
      </c>
      <c r="K18" s="110">
        <v>0</v>
      </c>
      <c r="L18" s="110">
        <v>0</v>
      </c>
      <c r="M18" s="105" t="s">
        <v>221</v>
      </c>
      <c r="N18" s="111" t="s">
        <v>221</v>
      </c>
      <c r="O18" s="105"/>
      <c r="P18" s="106" t="s">
        <v>447</v>
      </c>
      <c r="Q18" s="275">
        <v>0</v>
      </c>
      <c r="R18" s="308" t="s">
        <v>437</v>
      </c>
      <c r="S18" s="309" t="s">
        <v>442</v>
      </c>
      <c r="T18" s="204">
        <f t="shared" si="0"/>
        <v>2018</v>
      </c>
    </row>
    <row r="19" spans="2:22" s="112" customFormat="1">
      <c r="B19" s="105" t="s">
        <v>450</v>
      </c>
      <c r="C19" s="106" t="s">
        <v>77</v>
      </c>
      <c r="D19" s="305">
        <v>1.3333333333333333</v>
      </c>
      <c r="E19" s="304">
        <v>2.3E-2</v>
      </c>
      <c r="F19" s="106"/>
      <c r="G19" s="108">
        <v>42185</v>
      </c>
      <c r="H19" s="108">
        <v>43830</v>
      </c>
      <c r="I19" s="109">
        <v>45</v>
      </c>
      <c r="J19" s="110">
        <v>60</v>
      </c>
      <c r="K19" s="110">
        <v>0</v>
      </c>
      <c r="L19" s="110">
        <v>0</v>
      </c>
      <c r="M19" s="105" t="s">
        <v>221</v>
      </c>
      <c r="N19" s="111" t="s">
        <v>221</v>
      </c>
      <c r="O19" s="105"/>
      <c r="P19" s="106" t="s">
        <v>447</v>
      </c>
      <c r="Q19" s="275">
        <v>0</v>
      </c>
      <c r="R19" s="308" t="s">
        <v>437</v>
      </c>
      <c r="S19" s="309" t="s">
        <v>442</v>
      </c>
      <c r="T19" s="204">
        <f t="shared" si="0"/>
        <v>2015</v>
      </c>
    </row>
    <row r="20" spans="2:22" s="112" customFormat="1">
      <c r="B20" s="105" t="s">
        <v>450</v>
      </c>
      <c r="C20" s="106" t="s">
        <v>78</v>
      </c>
      <c r="D20" s="305">
        <v>1.4</v>
      </c>
      <c r="E20" s="304">
        <v>-3.5000000000000003E-2</v>
      </c>
      <c r="F20" s="106"/>
      <c r="G20" s="108">
        <v>41364</v>
      </c>
      <c r="H20" s="108">
        <v>43647</v>
      </c>
      <c r="I20" s="109">
        <v>50</v>
      </c>
      <c r="J20" s="110">
        <v>70</v>
      </c>
      <c r="K20" s="110">
        <v>0</v>
      </c>
      <c r="L20" s="110">
        <v>0</v>
      </c>
      <c r="M20" s="105" t="s">
        <v>221</v>
      </c>
      <c r="N20" s="111" t="s">
        <v>221</v>
      </c>
      <c r="O20" s="105"/>
      <c r="P20" s="106" t="s">
        <v>448</v>
      </c>
      <c r="Q20" s="275">
        <v>0</v>
      </c>
      <c r="R20" s="308" t="s">
        <v>437</v>
      </c>
      <c r="S20" s="309" t="s">
        <v>442</v>
      </c>
      <c r="T20" s="204">
        <f t="shared" si="0"/>
        <v>2013</v>
      </c>
    </row>
    <row r="21" spans="2:22" s="112" customFormat="1">
      <c r="B21" s="105" t="s">
        <v>450</v>
      </c>
      <c r="C21" s="106" t="s">
        <v>79</v>
      </c>
      <c r="D21" s="305">
        <v>2</v>
      </c>
      <c r="E21" s="304">
        <v>0.153</v>
      </c>
      <c r="F21" s="106"/>
      <c r="G21" s="108">
        <v>41365</v>
      </c>
      <c r="H21" s="108">
        <v>42035</v>
      </c>
      <c r="I21" s="109">
        <v>40</v>
      </c>
      <c r="J21" s="110">
        <v>80</v>
      </c>
      <c r="K21" s="110">
        <v>0</v>
      </c>
      <c r="L21" s="110">
        <v>0</v>
      </c>
      <c r="M21" s="105" t="s">
        <v>221</v>
      </c>
      <c r="N21" s="111" t="s">
        <v>221</v>
      </c>
      <c r="O21" s="105"/>
      <c r="P21" s="106" t="s">
        <v>449</v>
      </c>
      <c r="Q21" s="275">
        <v>1</v>
      </c>
      <c r="R21" s="308" t="s">
        <v>437</v>
      </c>
      <c r="S21" s="309" t="s">
        <v>442</v>
      </c>
      <c r="T21" s="204">
        <f t="shared" si="0"/>
        <v>2013</v>
      </c>
    </row>
    <row r="22" spans="2:22" s="112" customFormat="1">
      <c r="B22" s="105" t="s">
        <v>451</v>
      </c>
      <c r="C22" s="106" t="s">
        <v>446</v>
      </c>
      <c r="D22" s="305">
        <v>1.1111111111111112</v>
      </c>
      <c r="E22" s="304">
        <v>-0.153</v>
      </c>
      <c r="F22" s="106"/>
      <c r="G22" s="108">
        <v>43101</v>
      </c>
      <c r="H22" s="108">
        <v>43830</v>
      </c>
      <c r="I22" s="109">
        <v>45</v>
      </c>
      <c r="J22" s="110">
        <v>50</v>
      </c>
      <c r="K22" s="110">
        <v>0</v>
      </c>
      <c r="L22" s="110">
        <v>0</v>
      </c>
      <c r="M22" s="105" t="s">
        <v>221</v>
      </c>
      <c r="N22" s="111" t="s">
        <v>221</v>
      </c>
      <c r="O22" s="105"/>
      <c r="P22" s="106" t="s">
        <v>447</v>
      </c>
      <c r="Q22" s="275">
        <v>0</v>
      </c>
      <c r="R22" s="308" t="s">
        <v>437</v>
      </c>
      <c r="S22" s="309" t="s">
        <v>443</v>
      </c>
      <c r="T22" s="204">
        <f t="shared" si="0"/>
        <v>2018</v>
      </c>
    </row>
    <row r="23" spans="2:22" s="112" customFormat="1">
      <c r="B23" s="105" t="s">
        <v>451</v>
      </c>
      <c r="C23" s="106" t="s">
        <v>77</v>
      </c>
      <c r="D23" s="305">
        <v>1.3333333333333333</v>
      </c>
      <c r="E23" s="304">
        <v>2.3E-2</v>
      </c>
      <c r="F23" s="106"/>
      <c r="G23" s="108">
        <v>42370</v>
      </c>
      <c r="H23" s="108">
        <v>43830</v>
      </c>
      <c r="I23" s="109">
        <v>45</v>
      </c>
      <c r="J23" s="110">
        <v>60</v>
      </c>
      <c r="K23" s="110">
        <v>0</v>
      </c>
      <c r="L23" s="110">
        <v>0</v>
      </c>
      <c r="M23" s="105" t="s">
        <v>221</v>
      </c>
      <c r="N23" s="111" t="s">
        <v>221</v>
      </c>
      <c r="O23" s="105"/>
      <c r="P23" s="106" t="s">
        <v>447</v>
      </c>
      <c r="Q23" s="275">
        <v>0</v>
      </c>
      <c r="R23" s="308" t="s">
        <v>437</v>
      </c>
      <c r="S23" s="309" t="s">
        <v>443</v>
      </c>
      <c r="T23" s="204">
        <f t="shared" si="0"/>
        <v>2016</v>
      </c>
    </row>
    <row r="24" spans="2:22" s="112" customFormat="1">
      <c r="B24" s="105" t="s">
        <v>451</v>
      </c>
      <c r="C24" s="106" t="s">
        <v>78</v>
      </c>
      <c r="D24" s="305">
        <v>1.8444444444444446</v>
      </c>
      <c r="E24" s="304">
        <v>-3.5000000000000003E-2</v>
      </c>
      <c r="F24" s="106"/>
      <c r="G24" s="108">
        <v>42185</v>
      </c>
      <c r="H24" s="108">
        <v>43647</v>
      </c>
      <c r="I24" s="109">
        <v>45</v>
      </c>
      <c r="J24" s="110">
        <v>70</v>
      </c>
      <c r="K24" s="110">
        <v>5</v>
      </c>
      <c r="L24" s="110">
        <v>13</v>
      </c>
      <c r="M24" s="105" t="s">
        <v>452</v>
      </c>
      <c r="N24" s="111" t="s">
        <v>453</v>
      </c>
      <c r="O24" s="105"/>
      <c r="P24" s="106" t="s">
        <v>448</v>
      </c>
      <c r="Q24" s="275">
        <v>0</v>
      </c>
      <c r="R24" s="308" t="s">
        <v>439</v>
      </c>
      <c r="S24" s="309" t="s">
        <v>443</v>
      </c>
      <c r="T24" s="204">
        <f t="shared" si="0"/>
        <v>2015</v>
      </c>
    </row>
    <row r="25" spans="2:22" s="112" customFormat="1">
      <c r="B25" s="105" t="s">
        <v>451</v>
      </c>
      <c r="C25" s="106" t="s">
        <v>79</v>
      </c>
      <c r="D25" s="305">
        <v>2.088888888888889</v>
      </c>
      <c r="E25" s="304">
        <v>0.153</v>
      </c>
      <c r="F25" s="106"/>
      <c r="G25" s="108">
        <v>41640</v>
      </c>
      <c r="H25" s="108">
        <v>42400</v>
      </c>
      <c r="I25" s="109">
        <v>45</v>
      </c>
      <c r="J25" s="110">
        <v>80</v>
      </c>
      <c r="K25" s="110">
        <v>10</v>
      </c>
      <c r="L25" s="110">
        <v>14</v>
      </c>
      <c r="M25" s="105" t="s">
        <v>228</v>
      </c>
      <c r="N25" s="111" t="s">
        <v>454</v>
      </c>
      <c r="O25" s="105"/>
      <c r="P25" s="106" t="s">
        <v>449</v>
      </c>
      <c r="Q25" s="275">
        <v>1</v>
      </c>
      <c r="R25" s="308" t="s">
        <v>439</v>
      </c>
      <c r="S25" s="309" t="s">
        <v>443</v>
      </c>
      <c r="T25" s="204">
        <f t="shared" si="0"/>
        <v>2014</v>
      </c>
    </row>
    <row r="26" spans="2:22" s="112" customFormat="1">
      <c r="B26" s="105" t="s">
        <v>455</v>
      </c>
      <c r="C26" s="106" t="s">
        <v>446</v>
      </c>
      <c r="D26" s="305">
        <v>1.1111111111111112</v>
      </c>
      <c r="E26" s="304">
        <v>-0.153</v>
      </c>
      <c r="F26" s="106"/>
      <c r="G26" s="108">
        <v>43101</v>
      </c>
      <c r="H26" s="108">
        <v>43830</v>
      </c>
      <c r="I26" s="109">
        <v>45</v>
      </c>
      <c r="J26" s="110">
        <v>50</v>
      </c>
      <c r="K26" s="110">
        <v>0</v>
      </c>
      <c r="L26" s="110">
        <v>0</v>
      </c>
      <c r="M26" s="105" t="s">
        <v>221</v>
      </c>
      <c r="N26" s="111" t="s">
        <v>221</v>
      </c>
      <c r="O26" s="105"/>
      <c r="P26" s="106" t="s">
        <v>447</v>
      </c>
      <c r="Q26" s="275">
        <v>0</v>
      </c>
      <c r="R26" s="308" t="s">
        <v>437</v>
      </c>
      <c r="S26" s="309" t="s">
        <v>444</v>
      </c>
      <c r="T26" s="204">
        <f>YEAR(G26)</f>
        <v>2018</v>
      </c>
    </row>
    <row r="27" spans="2:22" s="112" customFormat="1">
      <c r="B27" s="105" t="s">
        <v>455</v>
      </c>
      <c r="C27" s="106" t="s">
        <v>77</v>
      </c>
      <c r="D27" s="305">
        <v>1.3333333333333333</v>
      </c>
      <c r="E27" s="304">
        <v>2.3E-2</v>
      </c>
      <c r="F27" s="106"/>
      <c r="G27" s="108">
        <v>42855</v>
      </c>
      <c r="H27" s="108">
        <v>43830</v>
      </c>
      <c r="I27" s="109">
        <v>45</v>
      </c>
      <c r="J27" s="110">
        <v>60</v>
      </c>
      <c r="K27" s="110">
        <v>0</v>
      </c>
      <c r="L27" s="110">
        <v>0</v>
      </c>
      <c r="M27" s="105" t="s">
        <v>221</v>
      </c>
      <c r="N27" s="111" t="s">
        <v>221</v>
      </c>
      <c r="O27" s="105"/>
      <c r="P27" s="106" t="s">
        <v>447</v>
      </c>
      <c r="Q27" s="275">
        <v>0</v>
      </c>
      <c r="R27" s="308" t="s">
        <v>437</v>
      </c>
      <c r="S27" s="309" t="s">
        <v>444</v>
      </c>
      <c r="T27" s="204">
        <f>YEAR(G27)</f>
        <v>2017</v>
      </c>
    </row>
    <row r="28" spans="2:22" s="112" customFormat="1">
      <c r="B28" s="105" t="s">
        <v>455</v>
      </c>
      <c r="C28" s="106" t="s">
        <v>78</v>
      </c>
      <c r="D28" s="305">
        <v>1.8444444444444446</v>
      </c>
      <c r="E28" s="304">
        <v>-3.5000000000000003E-2</v>
      </c>
      <c r="F28" s="106"/>
      <c r="G28" s="108">
        <v>42005</v>
      </c>
      <c r="H28" s="108">
        <v>43465</v>
      </c>
      <c r="I28" s="109">
        <v>45</v>
      </c>
      <c r="J28" s="110">
        <v>70</v>
      </c>
      <c r="K28" s="110">
        <v>5</v>
      </c>
      <c r="L28" s="110">
        <v>13</v>
      </c>
      <c r="M28" s="105" t="s">
        <v>452</v>
      </c>
      <c r="N28" s="111" t="s">
        <v>453</v>
      </c>
      <c r="O28" s="105"/>
      <c r="P28" s="106" t="s">
        <v>448</v>
      </c>
      <c r="Q28" s="275">
        <v>0</v>
      </c>
      <c r="R28" s="308" t="s">
        <v>439</v>
      </c>
      <c r="S28" s="309" t="s">
        <v>444</v>
      </c>
      <c r="T28" s="204">
        <f>YEAR(G28)</f>
        <v>2015</v>
      </c>
    </row>
    <row r="29" spans="2:22" s="112" customFormat="1">
      <c r="B29" s="105" t="s">
        <v>455</v>
      </c>
      <c r="C29" s="106" t="s">
        <v>79</v>
      </c>
      <c r="D29" s="305">
        <v>2.088888888888889</v>
      </c>
      <c r="E29" s="304">
        <v>0.153</v>
      </c>
      <c r="F29" s="106"/>
      <c r="G29" s="108">
        <v>41820</v>
      </c>
      <c r="H29" s="108">
        <v>43465</v>
      </c>
      <c r="I29" s="109">
        <v>45</v>
      </c>
      <c r="J29" s="110">
        <v>80</v>
      </c>
      <c r="K29" s="110">
        <v>10</v>
      </c>
      <c r="L29" s="110">
        <v>14</v>
      </c>
      <c r="M29" s="105" t="s">
        <v>228</v>
      </c>
      <c r="N29" s="111" t="s">
        <v>454</v>
      </c>
      <c r="O29" s="105"/>
      <c r="P29" s="106" t="s">
        <v>449</v>
      </c>
      <c r="Q29" s="275">
        <v>1</v>
      </c>
      <c r="R29" s="308" t="s">
        <v>439</v>
      </c>
      <c r="S29" s="309" t="s">
        <v>444</v>
      </c>
      <c r="T29" s="204">
        <f>YEAR(G29)</f>
        <v>2014</v>
      </c>
    </row>
    <row r="30" spans="2:22" s="112" customFormat="1">
      <c r="B30" s="105" t="s">
        <v>414</v>
      </c>
      <c r="C30" s="106" t="s">
        <v>446</v>
      </c>
      <c r="D30" s="305">
        <v>0.3</v>
      </c>
      <c r="E30" s="304">
        <v>-0.153</v>
      </c>
      <c r="F30" s="106"/>
      <c r="G30" s="108">
        <v>43831</v>
      </c>
      <c r="H30" s="108">
        <v>44196</v>
      </c>
      <c r="I30" s="109">
        <v>40</v>
      </c>
      <c r="J30" s="110">
        <v>0</v>
      </c>
      <c r="K30" s="110">
        <v>10</v>
      </c>
      <c r="L30" s="110">
        <v>12</v>
      </c>
      <c r="M30" s="105" t="s">
        <v>452</v>
      </c>
      <c r="N30" s="111" t="s">
        <v>456</v>
      </c>
      <c r="O30" s="105"/>
      <c r="P30" s="106" t="s">
        <v>447</v>
      </c>
      <c r="Q30" s="275">
        <v>0</v>
      </c>
      <c r="R30" s="308" t="s">
        <v>441</v>
      </c>
      <c r="S30" s="309" t="s">
        <v>445</v>
      </c>
      <c r="T30" s="204">
        <f>YEAR(G30)</f>
        <v>2020</v>
      </c>
    </row>
    <row r="31" spans="2:22" s="112" customFormat="1">
      <c r="B31" s="105" t="s">
        <v>414</v>
      </c>
      <c r="C31" s="106" t="s">
        <v>77</v>
      </c>
      <c r="D31" s="305">
        <v>1.075</v>
      </c>
      <c r="E31" s="304">
        <v>2.3E-2</v>
      </c>
      <c r="F31" s="106"/>
      <c r="G31" s="108">
        <v>43101</v>
      </c>
      <c r="H31" s="108">
        <v>43830</v>
      </c>
      <c r="I31" s="109">
        <v>40</v>
      </c>
      <c r="J31" s="110">
        <v>30</v>
      </c>
      <c r="K31" s="110">
        <v>5</v>
      </c>
      <c r="L31" s="110">
        <v>13</v>
      </c>
      <c r="M31" s="105" t="s">
        <v>452</v>
      </c>
      <c r="N31" s="111" t="s">
        <v>457</v>
      </c>
      <c r="O31" s="105"/>
      <c r="P31" s="106" t="s">
        <v>447</v>
      </c>
      <c r="Q31" s="275">
        <v>0</v>
      </c>
      <c r="R31" s="308" t="s">
        <v>439</v>
      </c>
      <c r="S31" s="309" t="s">
        <v>445</v>
      </c>
      <c r="T31" s="204">
        <f t="shared" si="0"/>
        <v>2018</v>
      </c>
    </row>
    <row r="32" spans="2:22" s="112" customFormat="1">
      <c r="B32" s="105" t="s">
        <v>414</v>
      </c>
      <c r="C32" s="106" t="s">
        <v>78</v>
      </c>
      <c r="D32" s="305">
        <v>0.85</v>
      </c>
      <c r="E32" s="304">
        <v>-3.5000000000000003E-2</v>
      </c>
      <c r="F32" s="106"/>
      <c r="G32" s="108">
        <v>42736</v>
      </c>
      <c r="H32" s="108">
        <v>43677</v>
      </c>
      <c r="I32" s="109">
        <v>40</v>
      </c>
      <c r="J32" s="110">
        <v>20</v>
      </c>
      <c r="K32" s="110">
        <v>10</v>
      </c>
      <c r="L32" s="110">
        <v>14</v>
      </c>
      <c r="M32" s="105" t="s">
        <v>228</v>
      </c>
      <c r="N32" s="111" t="s">
        <v>458</v>
      </c>
      <c r="O32" s="105"/>
      <c r="P32" s="106" t="s">
        <v>448</v>
      </c>
      <c r="Q32" s="275">
        <v>0</v>
      </c>
      <c r="R32" s="308" t="s">
        <v>439</v>
      </c>
      <c r="S32" s="309" t="s">
        <v>445</v>
      </c>
      <c r="T32" s="204">
        <f t="shared" si="0"/>
        <v>2017</v>
      </c>
    </row>
    <row r="33" spans="2:20" s="112" customFormat="1">
      <c r="B33" s="105" t="s">
        <v>414</v>
      </c>
      <c r="C33" s="106" t="s">
        <v>79</v>
      </c>
      <c r="D33" s="305">
        <v>1.7</v>
      </c>
      <c r="E33" s="304">
        <v>0.153</v>
      </c>
      <c r="F33" s="106"/>
      <c r="G33" s="108">
        <v>42370</v>
      </c>
      <c r="H33" s="108">
        <v>43312</v>
      </c>
      <c r="I33" s="109">
        <v>30</v>
      </c>
      <c r="J33" s="110">
        <v>50</v>
      </c>
      <c r="K33" s="110">
        <v>1</v>
      </c>
      <c r="L33" s="110">
        <v>1</v>
      </c>
      <c r="M33" s="105" t="s">
        <v>228</v>
      </c>
      <c r="N33" s="111" t="s">
        <v>220</v>
      </c>
      <c r="O33" s="105"/>
      <c r="P33" s="105" t="s">
        <v>449</v>
      </c>
      <c r="Q33" s="276">
        <v>1</v>
      </c>
      <c r="R33" s="308" t="s">
        <v>439</v>
      </c>
      <c r="S33" s="309" t="s">
        <v>445</v>
      </c>
      <c r="T33" s="204">
        <f t="shared" si="0"/>
        <v>2016</v>
      </c>
    </row>
    <row r="34" spans="2:20" s="112" customFormat="1">
      <c r="B34" s="105" t="s">
        <v>414</v>
      </c>
      <c r="C34" s="106" t="s">
        <v>459</v>
      </c>
      <c r="D34" s="305">
        <v>1.1666666666666667</v>
      </c>
      <c r="E34" s="304">
        <v>3.9E-2</v>
      </c>
      <c r="F34" s="106"/>
      <c r="G34" s="108">
        <v>42186</v>
      </c>
      <c r="H34" s="108">
        <v>43465</v>
      </c>
      <c r="I34" s="109">
        <v>30</v>
      </c>
      <c r="J34" s="110">
        <v>35</v>
      </c>
      <c r="K34" s="110">
        <v>0</v>
      </c>
      <c r="L34" s="110">
        <v>0</v>
      </c>
      <c r="M34" s="105" t="s">
        <v>221</v>
      </c>
      <c r="N34" s="111" t="s">
        <v>221</v>
      </c>
      <c r="O34" s="105"/>
      <c r="P34" s="105" t="s">
        <v>448</v>
      </c>
      <c r="Q34" s="276">
        <v>0</v>
      </c>
      <c r="R34" s="308" t="s">
        <v>437</v>
      </c>
      <c r="S34" s="309" t="s">
        <v>445</v>
      </c>
      <c r="T34" s="204">
        <f t="shared" si="0"/>
        <v>2015</v>
      </c>
    </row>
    <row r="35" spans="2:20" s="112" customFormat="1">
      <c r="B35" s="105" t="s">
        <v>413</v>
      </c>
      <c r="C35" s="106" t="s">
        <v>446</v>
      </c>
      <c r="D35" s="305">
        <v>0.3</v>
      </c>
      <c r="E35" s="304">
        <v>-0.153</v>
      </c>
      <c r="F35" s="106"/>
      <c r="G35" s="108">
        <v>43466</v>
      </c>
      <c r="H35" s="108">
        <v>44196</v>
      </c>
      <c r="I35" s="109">
        <v>40</v>
      </c>
      <c r="J35" s="110">
        <v>0</v>
      </c>
      <c r="K35" s="110">
        <v>10</v>
      </c>
      <c r="L35" s="110">
        <v>12</v>
      </c>
      <c r="M35" s="105" t="s">
        <v>452</v>
      </c>
      <c r="N35" s="111" t="s">
        <v>456</v>
      </c>
      <c r="O35" s="105"/>
      <c r="P35" s="105" t="s">
        <v>447</v>
      </c>
      <c r="Q35" s="276">
        <v>0</v>
      </c>
      <c r="R35" s="309" t="s">
        <v>441</v>
      </c>
      <c r="S35" s="309" t="s">
        <v>445</v>
      </c>
      <c r="T35" s="204">
        <f t="shared" si="0"/>
        <v>2019</v>
      </c>
    </row>
    <row r="36" spans="2:20" s="115" customFormat="1">
      <c r="B36" s="105" t="s">
        <v>413</v>
      </c>
      <c r="C36" s="106" t="s">
        <v>77</v>
      </c>
      <c r="D36" s="305">
        <v>1.075</v>
      </c>
      <c r="E36" s="304">
        <v>2.3E-2</v>
      </c>
      <c r="F36" s="106"/>
      <c r="G36" s="108">
        <v>43101</v>
      </c>
      <c r="H36" s="108">
        <v>43830</v>
      </c>
      <c r="I36" s="109">
        <v>40</v>
      </c>
      <c r="J36" s="110">
        <v>30</v>
      </c>
      <c r="K36" s="110">
        <v>5</v>
      </c>
      <c r="L36" s="110">
        <v>13</v>
      </c>
      <c r="M36" s="116" t="s">
        <v>452</v>
      </c>
      <c r="N36" s="113" t="s">
        <v>457</v>
      </c>
      <c r="O36" s="114"/>
      <c r="P36" s="306" t="s">
        <v>447</v>
      </c>
      <c r="Q36" s="307">
        <v>0</v>
      </c>
      <c r="R36" s="308" t="s">
        <v>439</v>
      </c>
      <c r="S36" s="309" t="s">
        <v>445</v>
      </c>
      <c r="T36" s="204">
        <f t="shared" si="0"/>
        <v>2018</v>
      </c>
    </row>
    <row r="37" spans="2:20" s="115" customFormat="1">
      <c r="B37" s="105" t="s">
        <v>413</v>
      </c>
      <c r="C37" s="106" t="s">
        <v>78</v>
      </c>
      <c r="D37" s="305">
        <v>0.85</v>
      </c>
      <c r="E37" s="304">
        <v>-3.5000000000000003E-2</v>
      </c>
      <c r="F37" s="106"/>
      <c r="G37" s="108">
        <v>42736</v>
      </c>
      <c r="H37" s="108">
        <v>43677</v>
      </c>
      <c r="I37" s="109">
        <v>40</v>
      </c>
      <c r="J37" s="110">
        <v>20</v>
      </c>
      <c r="K37" s="110">
        <v>10</v>
      </c>
      <c r="L37" s="110">
        <v>14</v>
      </c>
      <c r="M37" s="116" t="s">
        <v>228</v>
      </c>
      <c r="N37" s="113" t="s">
        <v>458</v>
      </c>
      <c r="O37" s="114"/>
      <c r="P37" s="306" t="s">
        <v>448</v>
      </c>
      <c r="Q37" s="307">
        <v>0</v>
      </c>
      <c r="R37" s="308" t="s">
        <v>439</v>
      </c>
      <c r="S37" s="309" t="s">
        <v>445</v>
      </c>
      <c r="T37" s="204">
        <f t="shared" si="0"/>
        <v>2017</v>
      </c>
    </row>
    <row r="38" spans="2:20" s="115" customFormat="1">
      <c r="B38" s="105" t="s">
        <v>413</v>
      </c>
      <c r="C38" s="106" t="s">
        <v>79</v>
      </c>
      <c r="D38" s="305">
        <v>1.7</v>
      </c>
      <c r="E38" s="304">
        <v>0.153</v>
      </c>
      <c r="F38" s="106"/>
      <c r="G38" s="108">
        <v>42370</v>
      </c>
      <c r="H38" s="108">
        <v>43312</v>
      </c>
      <c r="I38" s="109">
        <v>30</v>
      </c>
      <c r="J38" s="110">
        <v>50</v>
      </c>
      <c r="K38" s="110">
        <v>1</v>
      </c>
      <c r="L38" s="110">
        <v>1</v>
      </c>
      <c r="M38" s="116" t="s">
        <v>228</v>
      </c>
      <c r="N38" s="113" t="s">
        <v>220</v>
      </c>
      <c r="O38" s="114"/>
      <c r="P38" s="306" t="s">
        <v>449</v>
      </c>
      <c r="Q38" s="307">
        <v>1</v>
      </c>
      <c r="R38" s="308" t="s">
        <v>439</v>
      </c>
      <c r="S38" s="309" t="s">
        <v>445</v>
      </c>
      <c r="T38" s="204">
        <f t="shared" si="0"/>
        <v>2016</v>
      </c>
    </row>
    <row r="39" spans="2:20" s="115" customFormat="1">
      <c r="B39" s="105" t="s">
        <v>413</v>
      </c>
      <c r="C39" s="106" t="s">
        <v>459</v>
      </c>
      <c r="D39" s="305">
        <v>1.1666666666666667</v>
      </c>
      <c r="E39" s="304">
        <v>3.9E-2</v>
      </c>
      <c r="F39" s="106"/>
      <c r="G39" s="108">
        <v>42186</v>
      </c>
      <c r="H39" s="108">
        <v>43465</v>
      </c>
      <c r="I39" s="109">
        <v>30</v>
      </c>
      <c r="J39" s="110">
        <v>35</v>
      </c>
      <c r="K39" s="110">
        <v>0</v>
      </c>
      <c r="L39" s="110">
        <v>0</v>
      </c>
      <c r="M39" s="116" t="s">
        <v>221</v>
      </c>
      <c r="N39" s="113" t="s">
        <v>221</v>
      </c>
      <c r="O39" s="114"/>
      <c r="P39" s="306" t="s">
        <v>448</v>
      </c>
      <c r="Q39" s="307">
        <v>0</v>
      </c>
      <c r="R39" s="310" t="s">
        <v>437</v>
      </c>
      <c r="S39" s="309" t="s">
        <v>445</v>
      </c>
      <c r="T39" s="204">
        <f t="shared" si="0"/>
        <v>2015</v>
      </c>
    </row>
    <row r="40" spans="2:20" s="115" customFormat="1">
      <c r="B40" s="105" t="s">
        <v>415</v>
      </c>
      <c r="C40" s="106" t="s">
        <v>446</v>
      </c>
      <c r="D40" s="305">
        <v>0.3</v>
      </c>
      <c r="E40" s="304">
        <v>-0.153</v>
      </c>
      <c r="F40" s="106"/>
      <c r="G40" s="108">
        <v>43466</v>
      </c>
      <c r="H40" s="108">
        <v>44196</v>
      </c>
      <c r="I40" s="109">
        <v>40</v>
      </c>
      <c r="J40" s="110">
        <v>0</v>
      </c>
      <c r="K40" s="110">
        <v>10</v>
      </c>
      <c r="L40" s="110">
        <v>12</v>
      </c>
      <c r="M40" s="116" t="s">
        <v>460</v>
      </c>
      <c r="N40" s="113" t="s">
        <v>456</v>
      </c>
      <c r="O40" s="114"/>
      <c r="P40" s="306" t="s">
        <v>447</v>
      </c>
      <c r="Q40" s="307">
        <v>0</v>
      </c>
      <c r="R40" s="310" t="s">
        <v>441</v>
      </c>
      <c r="S40" s="309" t="s">
        <v>445</v>
      </c>
      <c r="T40" s="204">
        <f t="shared" si="0"/>
        <v>2019</v>
      </c>
    </row>
    <row r="41" spans="2:20" s="115" customFormat="1">
      <c r="B41" s="105" t="s">
        <v>415</v>
      </c>
      <c r="C41" s="106" t="s">
        <v>77</v>
      </c>
      <c r="D41" s="305">
        <v>1.075</v>
      </c>
      <c r="E41" s="304">
        <v>2.3E-2</v>
      </c>
      <c r="F41" s="106"/>
      <c r="G41" s="108">
        <v>43101</v>
      </c>
      <c r="H41" s="108">
        <v>43830</v>
      </c>
      <c r="I41" s="109">
        <v>40</v>
      </c>
      <c r="J41" s="110">
        <v>30</v>
      </c>
      <c r="K41" s="110">
        <v>5</v>
      </c>
      <c r="L41" s="110">
        <v>13</v>
      </c>
      <c r="M41" s="116" t="s">
        <v>460</v>
      </c>
      <c r="N41" s="113" t="s">
        <v>457</v>
      </c>
      <c r="O41" s="114"/>
      <c r="P41" s="306" t="s">
        <v>447</v>
      </c>
      <c r="Q41" s="307">
        <v>0</v>
      </c>
      <c r="R41" s="308" t="s">
        <v>439</v>
      </c>
      <c r="S41" s="309" t="s">
        <v>445</v>
      </c>
      <c r="T41" s="204">
        <f t="shared" si="0"/>
        <v>2018</v>
      </c>
    </row>
    <row r="42" spans="2:20" s="115" customFormat="1">
      <c r="B42" s="105" t="s">
        <v>415</v>
      </c>
      <c r="C42" s="106" t="s">
        <v>78</v>
      </c>
      <c r="D42" s="305">
        <v>0.85</v>
      </c>
      <c r="E42" s="304">
        <v>-3.5000000000000003E-2</v>
      </c>
      <c r="F42" s="106"/>
      <c r="G42" s="108">
        <v>42736</v>
      </c>
      <c r="H42" s="108">
        <v>43677</v>
      </c>
      <c r="I42" s="109">
        <v>40</v>
      </c>
      <c r="J42" s="110">
        <v>20</v>
      </c>
      <c r="K42" s="110">
        <v>10</v>
      </c>
      <c r="L42" s="110">
        <v>14</v>
      </c>
      <c r="M42" s="116" t="s">
        <v>461</v>
      </c>
      <c r="N42" s="113" t="s">
        <v>458</v>
      </c>
      <c r="O42" s="114"/>
      <c r="P42" s="306" t="s">
        <v>448</v>
      </c>
      <c r="Q42" s="307">
        <v>0</v>
      </c>
      <c r="R42" s="308" t="s">
        <v>439</v>
      </c>
      <c r="S42" s="309" t="s">
        <v>445</v>
      </c>
      <c r="T42" s="204">
        <f t="shared" si="0"/>
        <v>2017</v>
      </c>
    </row>
    <row r="43" spans="2:20" s="115" customFormat="1">
      <c r="B43" s="105" t="s">
        <v>415</v>
      </c>
      <c r="C43" s="106" t="s">
        <v>79</v>
      </c>
      <c r="D43" s="305">
        <v>1.7</v>
      </c>
      <c r="E43" s="304">
        <v>0.153</v>
      </c>
      <c r="F43" s="106"/>
      <c r="G43" s="108">
        <v>42370</v>
      </c>
      <c r="H43" s="108">
        <v>43312</v>
      </c>
      <c r="I43" s="109">
        <v>30</v>
      </c>
      <c r="J43" s="110">
        <v>50</v>
      </c>
      <c r="K43" s="110">
        <v>1</v>
      </c>
      <c r="L43" s="110">
        <v>1</v>
      </c>
      <c r="M43" s="116" t="s">
        <v>461</v>
      </c>
      <c r="N43" s="113" t="s">
        <v>458</v>
      </c>
      <c r="O43" s="114"/>
      <c r="P43" s="306" t="s">
        <v>449</v>
      </c>
      <c r="Q43" s="307">
        <v>1</v>
      </c>
      <c r="R43" s="308" t="s">
        <v>439</v>
      </c>
      <c r="S43" s="309" t="s">
        <v>445</v>
      </c>
      <c r="T43" s="204">
        <f t="shared" si="0"/>
        <v>2016</v>
      </c>
    </row>
    <row r="44" spans="2:20" s="115" customFormat="1">
      <c r="B44" s="105" t="s">
        <v>415</v>
      </c>
      <c r="C44" s="106" t="s">
        <v>459</v>
      </c>
      <c r="D44" s="305">
        <v>1.1666666666666667</v>
      </c>
      <c r="E44" s="304">
        <v>3.9E-2</v>
      </c>
      <c r="F44" s="106"/>
      <c r="G44" s="108">
        <v>42186</v>
      </c>
      <c r="H44" s="108">
        <v>43465</v>
      </c>
      <c r="I44" s="109">
        <v>30</v>
      </c>
      <c r="J44" s="110">
        <v>35</v>
      </c>
      <c r="K44" s="110">
        <v>0</v>
      </c>
      <c r="L44" s="110">
        <v>0</v>
      </c>
      <c r="M44" s="116" t="s">
        <v>221</v>
      </c>
      <c r="N44" s="111" t="s">
        <v>221</v>
      </c>
      <c r="O44" s="116"/>
      <c r="P44" s="105" t="s">
        <v>448</v>
      </c>
      <c r="Q44" s="276">
        <v>0</v>
      </c>
      <c r="R44" s="309" t="s">
        <v>437</v>
      </c>
      <c r="S44" s="309" t="s">
        <v>445</v>
      </c>
      <c r="T44" s="204">
        <f t="shared" si="0"/>
        <v>2015</v>
      </c>
    </row>
    <row r="45" spans="2:20" s="115" customFormat="1">
      <c r="B45" s="117"/>
      <c r="C45" s="117"/>
      <c r="D45" s="118">
        <f>(J45+L45)/I45</f>
        <v>1.284920634920635</v>
      </c>
      <c r="E45" s="118"/>
      <c r="F45" s="117"/>
      <c r="G45" s="117"/>
      <c r="H45" s="117"/>
      <c r="I45" s="117">
        <f>SUM(I14:I44)</f>
        <v>1260</v>
      </c>
      <c r="J45" s="117">
        <f>SUM(J14:J44)</f>
        <v>1445</v>
      </c>
      <c r="K45" s="117">
        <f>SUM(K14:K44)</f>
        <v>108</v>
      </c>
      <c r="L45" s="117">
        <f>SUM(L14:L44)</f>
        <v>174</v>
      </c>
      <c r="M45" s="117"/>
      <c r="N45" s="117"/>
      <c r="O45" s="117"/>
      <c r="P45" s="117"/>
      <c r="Q45" s="279"/>
      <c r="R45" s="117"/>
      <c r="S45" s="117"/>
    </row>
    <row r="50" spans="8:18" ht="25.5">
      <c r="H50" s="161" t="s">
        <v>31</v>
      </c>
      <c r="I50" s="161" t="s">
        <v>478</v>
      </c>
      <c r="J50" s="161" t="s">
        <v>479</v>
      </c>
      <c r="K50" s="161" t="s">
        <v>480</v>
      </c>
      <c r="L50" s="161" t="s">
        <v>481</v>
      </c>
      <c r="M50" s="161" t="s">
        <v>482</v>
      </c>
      <c r="N50" s="161" t="s">
        <v>483</v>
      </c>
      <c r="O50" s="161" t="s">
        <v>484</v>
      </c>
      <c r="P50" s="161" t="s">
        <v>488</v>
      </c>
      <c r="Q50" s="161" t="s">
        <v>489</v>
      </c>
      <c r="R50" s="161" t="s">
        <v>487</v>
      </c>
    </row>
    <row r="51" spans="8:18">
      <c r="H51" s="314" t="s">
        <v>473</v>
      </c>
      <c r="I51" s="321">
        <f>COUNTIF($R$14:$R$44,$U14)</f>
        <v>15</v>
      </c>
      <c r="J51" s="321">
        <f>AVERAGEIF($R$14:$R$44,$U14,I14:I44)</f>
        <v>42</v>
      </c>
      <c r="K51" s="321">
        <f t="shared" ref="K51:L53" si="1">SUMIF($R$14:$R$44,$U14,I$14:I$44)</f>
        <v>630</v>
      </c>
      <c r="L51" s="321">
        <f t="shared" si="1"/>
        <v>845</v>
      </c>
      <c r="M51" s="321">
        <f>SUMIF($R$14:$R$44,$U14,L$14:L$44)</f>
        <v>0</v>
      </c>
      <c r="N51" s="321">
        <f>L51+M51</f>
        <v>845</v>
      </c>
      <c r="O51" s="317">
        <f>N51/K51</f>
        <v>1.3412698412698412</v>
      </c>
      <c r="P51" s="325">
        <f>SUMIFS($I$14:$I$44,$R$14:$R$44,$U14,$Q$14:$Q$44,1)/SUMIFS($I$14:$I$44,$R$14:$R$44,$U14)</f>
        <v>0.13492063492063491</v>
      </c>
      <c r="Q51" s="325">
        <f>COUNTIFS($D$14:$D$44,"&lt;="&amp;0.9,$R$14:$R$44,$U14)/COUNTIF($R$14:$R$44,$U14)</f>
        <v>0</v>
      </c>
      <c r="R51" s="325">
        <f>SUMIFS($I$14:$I$44,$D$14:$D$44,"&lt;="&amp;0.9,$R$14:$R$44,$U14)/SUMIFS($I$14:$I$44,$R$14:$R$44,$U14)</f>
        <v>0</v>
      </c>
    </row>
    <row r="52" spans="8:18">
      <c r="H52" s="314" t="s">
        <v>474</v>
      </c>
      <c r="I52" s="321">
        <f>COUNTIF($R$14:$R$44,$U15)</f>
        <v>13</v>
      </c>
      <c r="J52" s="321">
        <f t="shared" ref="J52:J53" si="2">AVERAGEIF($R$14:$R$44,$U15,I15:I45)</f>
        <v>36.53846153846154</v>
      </c>
      <c r="K52" s="321">
        <f t="shared" si="1"/>
        <v>510</v>
      </c>
      <c r="L52" s="321">
        <f t="shared" si="1"/>
        <v>600</v>
      </c>
      <c r="M52" s="321">
        <f>SUMIF($R$14:$R$44,$U15,L$14:L$44)</f>
        <v>138</v>
      </c>
      <c r="N52" s="321">
        <f>L52+M52</f>
        <v>738</v>
      </c>
      <c r="O52" s="317">
        <f t="shared" ref="O52:O53" si="3">N52/K52</f>
        <v>1.4470588235294117</v>
      </c>
      <c r="P52" s="325">
        <f t="shared" ref="P52:P53" si="4">SUMIFS($I$14:$I$44,$R$14:$R$44,$U15,$Q$14:$Q$44,1)/SUMIFS($I$14:$I$44,$R$14:$R$44,$U15)</f>
        <v>0.35294117647058826</v>
      </c>
      <c r="Q52" s="325">
        <f t="shared" ref="Q52:Q53" si="5">COUNTIFS($D$14:$D$44,"&lt;="&amp;0.9,$R$14:$R$44,$U15)/COUNTIF($R$14:$R$44,$U15)</f>
        <v>0.23076923076923078</v>
      </c>
      <c r="R52" s="325">
        <f t="shared" ref="R52:R53" si="6">SUMIFS($I$14:$I$44,$D$14:$D$44,"&lt;="&amp;0.9,$R$14:$R$44,$U15)/SUMIFS($I$14:$I$44,$R$14:$R$44,$U15)</f>
        <v>0.23529411764705882</v>
      </c>
    </row>
    <row r="53" spans="8:18" ht="13.5" thickBot="1">
      <c r="H53" s="314" t="s">
        <v>475</v>
      </c>
      <c r="I53" s="321">
        <f>COUNTIF($R$14:$R$44,$U16)</f>
        <v>3</v>
      </c>
      <c r="J53" s="321">
        <f t="shared" si="2"/>
        <v>40</v>
      </c>
      <c r="K53" s="321">
        <f t="shared" si="1"/>
        <v>120</v>
      </c>
      <c r="L53" s="321">
        <f t="shared" si="1"/>
        <v>0</v>
      </c>
      <c r="M53" s="321">
        <f>SUMIF($R$14:$R$44,$U16,L$14:L$44)</f>
        <v>36</v>
      </c>
      <c r="N53" s="321">
        <f>L53+M53</f>
        <v>36</v>
      </c>
      <c r="O53" s="317">
        <f t="shared" si="3"/>
        <v>0.3</v>
      </c>
      <c r="P53" s="325">
        <f t="shared" si="4"/>
        <v>0</v>
      </c>
      <c r="Q53" s="325">
        <f t="shared" si="5"/>
        <v>1</v>
      </c>
      <c r="R53" s="325">
        <f t="shared" si="6"/>
        <v>1</v>
      </c>
    </row>
    <row r="54" spans="8:18" ht="13.5" thickBot="1">
      <c r="H54" s="148" t="s">
        <v>476</v>
      </c>
      <c r="I54" s="320">
        <f>COUNTA(R14:R44)</f>
        <v>31</v>
      </c>
      <c r="J54" s="320">
        <f>AVERAGE(I14:I44)</f>
        <v>40.645161290322584</v>
      </c>
      <c r="K54" s="320">
        <f>SUM(I$14:I$44)</f>
        <v>1260</v>
      </c>
      <c r="L54" s="320">
        <f>SUM(J$14:J$44)</f>
        <v>1445</v>
      </c>
      <c r="M54" s="320">
        <f>SUM(L$14:L$44)</f>
        <v>174</v>
      </c>
      <c r="N54" s="320">
        <f>L54+M54</f>
        <v>1619</v>
      </c>
      <c r="O54" s="326">
        <f>N54/K54</f>
        <v>1.284920634920635</v>
      </c>
      <c r="P54" s="322">
        <f>SUMIFS($I$14:$I$44,$Q$14:$Q$44,1)/SUM($I$14:$I$44)</f>
        <v>0.21031746031746032</v>
      </c>
      <c r="Q54" s="327">
        <f>COUNTIF($D$14:$D$44,"&lt;="&amp;0.9)/COUNTA($D$14:$D$44)</f>
        <v>0.19354838709677419</v>
      </c>
      <c r="R54" s="328">
        <f>SUMIFS($I$14:$I$44,$D$14:$D$44,"&lt;="&amp;0.9)/SUM($I$14:$I$44)</f>
        <v>0.19047619047619047</v>
      </c>
    </row>
    <row r="55" spans="8:18">
      <c r="H55" s="318" t="s">
        <v>486</v>
      </c>
      <c r="I55" s="336" t="str">
        <f>IF(I51+I52+I53-I54=0,"ok","error")</f>
        <v>ok</v>
      </c>
      <c r="J55" s="336"/>
      <c r="K55" s="336" t="str">
        <f t="shared" ref="K55:N55" si="7">IF(K51+K52+K53-K54=0,"ok","error")</f>
        <v>ok</v>
      </c>
      <c r="L55" s="336" t="str">
        <f t="shared" si="7"/>
        <v>ok</v>
      </c>
      <c r="M55" s="336" t="str">
        <f t="shared" si="7"/>
        <v>ok</v>
      </c>
      <c r="N55" s="336" t="str">
        <f t="shared" si="7"/>
        <v>ok</v>
      </c>
      <c r="O55" s="337" t="str">
        <f>IF(O54=D45,"ok","error")</f>
        <v>ok</v>
      </c>
      <c r="P55" s="319"/>
      <c r="Q55" s="318"/>
    </row>
    <row r="57" spans="8:18">
      <c r="H57" s="351"/>
      <c r="I57" s="349" t="s">
        <v>419</v>
      </c>
      <c r="J57" s="349"/>
      <c r="K57" s="349"/>
      <c r="L57" s="349"/>
      <c r="M57" s="350"/>
      <c r="N57" s="353" t="s">
        <v>477</v>
      </c>
      <c r="O57" s="349"/>
      <c r="P57" s="349"/>
      <c r="Q57" s="349"/>
      <c r="R57" s="349"/>
    </row>
    <row r="58" spans="8:18">
      <c r="H58" s="352" t="s">
        <v>31</v>
      </c>
      <c r="I58" s="134" t="s">
        <v>468</v>
      </c>
      <c r="J58" s="134" t="s">
        <v>469</v>
      </c>
      <c r="K58" s="134" t="s">
        <v>470</v>
      </c>
      <c r="L58" s="134" t="s">
        <v>471</v>
      </c>
      <c r="M58" s="313" t="s">
        <v>472</v>
      </c>
      <c r="N58" s="134" t="s">
        <v>463</v>
      </c>
      <c r="O58" s="134" t="s">
        <v>464</v>
      </c>
      <c r="P58" s="134" t="s">
        <v>465</v>
      </c>
      <c r="Q58" s="134" t="s">
        <v>466</v>
      </c>
      <c r="R58" s="313" t="s">
        <v>467</v>
      </c>
    </row>
    <row r="59" spans="8:18">
      <c r="H59" s="314" t="s">
        <v>473</v>
      </c>
      <c r="I59" s="329" cm="1">
        <f t="array" ref="I59">AVERAGE(IF($R$14:$R$44=$U14,$D$14:$D$44))</f>
        <v>1.3637037037037039</v>
      </c>
      <c r="J59" s="329" cm="1">
        <f t="array" ref="J59">_xlfn.VAR.S(IF($R$14:$R$44=$U14,$D$14:$D$44))</f>
        <v>0.14461140505584882</v>
      </c>
      <c r="K59" s="329" cm="1">
        <f t="array" ref="K59">_xlfn.QUARTILE.EXC(IF($R$14:$R$44=$U14,$D$14:$D$44),3)</f>
        <v>1.4</v>
      </c>
      <c r="L59" s="329" cm="1">
        <f t="array" ref="L59">MEDIAN(IF($R$14:$R$44=$U14,$D$14:$D$44))</f>
        <v>1.1666666666666667</v>
      </c>
      <c r="M59" s="330" cm="1">
        <f t="array" ref="M59">_xlfn.QUARTILE.EXC(IF($R$14:$R$44=$U14,$D$14:$D$44),1)</f>
        <v>1.1111111111111112</v>
      </c>
      <c r="N59" s="333" cm="1">
        <f t="array" ref="N59">AVERAGE(IF($R$14:$R$44=$U14,$E$14:$E$44))</f>
        <v>-1.1133333333333334E-2</v>
      </c>
      <c r="O59" s="333" cm="1">
        <f t="array" ref="O59">_xlfn.VAR.S(IF($R$14:$R$44=$U14,$E$14:$E$44))</f>
        <v>1.0551695238095238E-2</v>
      </c>
      <c r="P59" s="333" cm="1">
        <f t="array" ref="P59">_xlfn.QUARTILE.EXC(IF($R$14:$R$44=$U14,$E$14:$E$44),3)</f>
        <v>3.9E-2</v>
      </c>
      <c r="Q59" s="333" cm="1">
        <f t="array" ref="Q59">MEDIAN(IF($R$14:$R$44=$U14,$E$14:$E$44))</f>
        <v>2.3E-2</v>
      </c>
      <c r="R59" s="333" cm="1">
        <f t="array" ref="R59">_xlfn.QUARTILE.EXC(IF($R$14:$R$44=$U14,$E$14:$E$44),1)</f>
        <v>-0.153</v>
      </c>
    </row>
    <row r="60" spans="8:18">
      <c r="H60" s="314" t="s">
        <v>474</v>
      </c>
      <c r="I60" s="329" cm="1">
        <f t="array" ref="I60">AVERAGE(IF($R$14:$R$44=$U15,$D$14:$D$44))</f>
        <v>1.4416666666666664</v>
      </c>
      <c r="J60" s="329" cm="1">
        <f t="array" ref="J60">_xlfn.VAR.S(IF($R$14:$R$44=$U15,$D$14:$D$44))</f>
        <v>0.23466692386831411</v>
      </c>
      <c r="K60" s="329" cm="1">
        <f t="array" ref="K60">_xlfn.QUARTILE.EXC(IF($R$14:$R$44=$U15,$D$14:$D$44),3)</f>
        <v>1.8444444444444446</v>
      </c>
      <c r="L60" s="329" cm="1">
        <f t="array" ref="L60">MEDIAN(IF($R$14:$R$44=$U15,$D$14:$D$44))</f>
        <v>1.7</v>
      </c>
      <c r="M60" s="330" cm="1">
        <f t="array" ref="M60">_xlfn.QUARTILE.EXC(IF($R$14:$R$44=$U15,$D$14:$D$44),1)</f>
        <v>0.96249999999999991</v>
      </c>
      <c r="N60" s="333" cm="1">
        <f t="array" ref="N60">AVERAGE(IF($R$14:$R$44=$U15,$E$14:$E$44))</f>
        <v>5.0692307692307696E-2</v>
      </c>
      <c r="O60" s="333" cm="1">
        <f t="array" ref="O60">_xlfn.VAR.S(IF($R$14:$R$44=$U15,$E$14:$E$44))</f>
        <v>7.6125641025641027E-3</v>
      </c>
      <c r="P60" s="333" cm="1">
        <f t="array" ref="P60">_xlfn.QUARTILE.EXC(IF($R$14:$R$44=$U15,$E$14:$E$44),3)</f>
        <v>0.153</v>
      </c>
      <c r="Q60" s="333" cm="1">
        <f t="array" ref="Q60">MEDIAN(IF($R$14:$R$44=$U15,$E$14:$E$44))</f>
        <v>2.3E-2</v>
      </c>
      <c r="R60" s="333" cm="1">
        <f t="array" ref="R60">_xlfn.QUARTILE.EXC(IF($R$14:$R$44=$U15,$E$14:$E$44),1)</f>
        <v>-3.5000000000000003E-2</v>
      </c>
    </row>
    <row r="61" spans="8:18" ht="13.5" thickBot="1">
      <c r="H61" s="314" t="s">
        <v>475</v>
      </c>
      <c r="I61" s="329" cm="1">
        <f t="array" ref="I61">AVERAGE(IF($R$14:$R$44=$U16,$D$14:$D$44))</f>
        <v>0.3</v>
      </c>
      <c r="J61" s="329" cm="1">
        <f t="array" ref="J61">_xlfn.VAR.S(IF($R$14:$R$44=$U16,$D$14:$D$44))</f>
        <v>0</v>
      </c>
      <c r="K61" s="329" cm="1">
        <f t="array" ref="K61">_xlfn.QUARTILE.EXC(IF($R$14:$R$44=$U16,$D$14:$D$44),3)</f>
        <v>0.3</v>
      </c>
      <c r="L61" s="329" cm="1">
        <f t="array" ref="L61">MEDIAN(IF($R$14:$R$44=$U16,$D$14:$D$44))</f>
        <v>0.3</v>
      </c>
      <c r="M61" s="330" cm="1">
        <f t="array" ref="M61">_xlfn.QUARTILE.EXC(IF($R$14:$R$44=$U16,$D$14:$D$44),1)</f>
        <v>0.3</v>
      </c>
      <c r="N61" s="333" cm="1">
        <f t="array" ref="N61">AVERAGE(IF($R$14:$R$44=$U16,$E$14:$E$44))</f>
        <v>-0.153</v>
      </c>
      <c r="O61" s="333" cm="1">
        <f t="array" ref="O61">_xlfn.VAR.S(IF($R$14:$R$44=$U16,$E$14:$E$44))</f>
        <v>0</v>
      </c>
      <c r="P61" s="333" cm="1">
        <f t="array" ref="P61">_xlfn.QUARTILE.EXC(IF($R$14:$R$44=$U16,$E$14:$E$44),3)</f>
        <v>-0.153</v>
      </c>
      <c r="Q61" s="333" cm="1">
        <f t="array" ref="Q61">MEDIAN(IF($R$14:$R$44=$U16,$E$14:$E$44))</f>
        <v>-0.153</v>
      </c>
      <c r="R61" s="333" cm="1">
        <f t="array" ref="R61">_xlfn.QUARTILE.EXC(IF($R$14:$R$44=$U16,$E$14:$E$44),1)</f>
        <v>-0.153</v>
      </c>
    </row>
    <row r="62" spans="8:18" ht="13.5" thickBot="1">
      <c r="H62" s="148" t="s">
        <v>476</v>
      </c>
      <c r="I62" s="331">
        <f>AVERAGE($D$14:$D$44)</f>
        <v>1.2934587813620073</v>
      </c>
      <c r="J62" s="332">
        <f>_xlfn.VAR.S($D$14:$D$44)</f>
        <v>0.27203371830611972</v>
      </c>
      <c r="K62" s="315">
        <f>_xlfn.QUARTILE.EXC($D$14:$D$44,3)</f>
        <v>1.7</v>
      </c>
      <c r="L62" s="315">
        <f>MEDIAN($D$14:$D$44)</f>
        <v>1.1666666666666667</v>
      </c>
      <c r="M62" s="316">
        <f>_xlfn.QUARTILE.EXC($D$14:$D$44,1)</f>
        <v>1.075</v>
      </c>
      <c r="N62" s="323">
        <f>AVERAGE($E$14:$E$44)</f>
        <v>1.0645161290322562E-3</v>
      </c>
      <c r="O62" s="324">
        <f>_xlfn.VAR.S($E$14:$E$44)</f>
        <v>1.1484395698924732E-2</v>
      </c>
      <c r="P62" s="334">
        <f>_xlfn.QUARTILE.EXC($E$14:$E$44,3)</f>
        <v>3.9E-2</v>
      </c>
      <c r="Q62" s="334">
        <f>MEDIAN($E$14:$E$44)</f>
        <v>2.3E-2</v>
      </c>
      <c r="R62" s="335">
        <f>_xlfn.QUARTILE.EXC($E$14:$E$44,1)</f>
        <v>-3.5000000000000003E-2</v>
      </c>
    </row>
    <row r="63" spans="8:18">
      <c r="N63" s="270"/>
      <c r="O63" s="270"/>
      <c r="P63" s="270"/>
    </row>
    <row r="64" spans="8:18">
      <c r="H64" s="312"/>
      <c r="N64" s="270"/>
      <c r="O64" s="270"/>
      <c r="P64" s="270"/>
    </row>
    <row r="65" spans="14:16">
      <c r="N65" s="270"/>
      <c r="O65" s="270"/>
      <c r="P65" s="270"/>
    </row>
    <row r="66" spans="14:16">
      <c r="N66" s="270"/>
      <c r="O66" s="270"/>
      <c r="P66" s="270"/>
    </row>
    <row r="67" spans="14:16">
      <c r="N67" s="270"/>
      <c r="O67" s="270"/>
      <c r="P67" s="270"/>
    </row>
    <row r="68" spans="14:16">
      <c r="N68" s="270"/>
      <c r="O68" s="270"/>
      <c r="P68" s="270"/>
    </row>
    <row r="69" spans="14:16">
      <c r="N69" s="270"/>
      <c r="O69" s="270"/>
      <c r="P69" s="270"/>
    </row>
    <row r="70" spans="14:16">
      <c r="N70" s="270"/>
      <c r="O70" s="270"/>
      <c r="P70" s="270"/>
    </row>
    <row r="71" spans="14:16">
      <c r="O71" s="270"/>
      <c r="P71" s="270"/>
    </row>
    <row r="72" spans="14:16">
      <c r="O72" s="270"/>
      <c r="P72" s="270"/>
    </row>
    <row r="73" spans="14:16">
      <c r="O73" s="270"/>
      <c r="P73" s="270"/>
    </row>
    <row r="74" spans="14:16">
      <c r="O74" s="270"/>
      <c r="P74" s="270"/>
    </row>
    <row r="75" spans="14:16">
      <c r="O75" s="270"/>
      <c r="P75" s="270"/>
    </row>
    <row r="76" spans="14:16">
      <c r="O76" s="270"/>
      <c r="P76" s="270"/>
    </row>
    <row r="77" spans="14:16">
      <c r="O77" s="270"/>
      <c r="P77" s="270"/>
    </row>
  </sheetData>
  <autoFilter ref="A13:V45" xr:uid="{3E78B492-7A5E-4E74-A45B-3F6D19CCD8E9}"/>
  <mergeCells count="4">
    <mergeCell ref="K12:N12"/>
    <mergeCell ref="I57:M57"/>
    <mergeCell ref="H57:H58"/>
    <mergeCell ref="N57:R57"/>
  </mergeCells>
  <phoneticPr fontId="59" type="noConversion"/>
  <dataValidations count="2">
    <dataValidation type="list" allowBlank="1" showInputMessage="1" showErrorMessage="1" sqref="R14:R44" xr:uid="{F89C8137-3AFE-485C-B2E2-B59EFDF68B66}">
      <formula1>$U$14:$U$16</formula1>
    </dataValidation>
    <dataValidation type="list" allowBlank="1" showInputMessage="1" showErrorMessage="1" sqref="S14:S44" xr:uid="{124FF02D-C4EB-45FF-88B3-85D57B1F4AB3}">
      <formula1>$V$14:$V$17</formula1>
    </dataValidation>
  </dataValidations>
  <pageMargins left="0.25" right="0.25" top="0.75" bottom="0.75" header="0.3" footer="0.3"/>
  <pageSetup paperSize="9" scale="37" fitToHeight="0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H53"/>
  <sheetViews>
    <sheetView showGridLines="0" zoomScaleNormal="100" workbookViewId="0">
      <selection activeCell="K18" sqref="K18"/>
    </sheetView>
  </sheetViews>
  <sheetFormatPr defaultRowHeight="12"/>
  <cols>
    <col min="1" max="1" width="1.5703125" style="96" customWidth="1"/>
    <col min="2" max="2" width="16.28515625" style="96" customWidth="1"/>
    <col min="3" max="7" width="18.42578125" style="96" customWidth="1"/>
    <col min="8" max="8" width="5.140625" style="96" customWidth="1"/>
    <col min="9" max="16384" width="9.140625" style="96"/>
  </cols>
  <sheetData>
    <row r="1" spans="2:8" ht="16.5" customHeight="1" thickBot="1">
      <c r="B1" s="224"/>
    </row>
    <row r="2" spans="2:8" ht="13.5" thickBot="1">
      <c r="B2" s="7" t="s">
        <v>23</v>
      </c>
      <c r="C2" s="30" t="str">
        <f>I.재무현황!C2</f>
        <v>운용사AAA</v>
      </c>
    </row>
    <row r="3" spans="2:8" ht="14.25" customHeight="1">
      <c r="B3" s="97"/>
    </row>
    <row r="4" spans="2:8" ht="14.25" customHeight="1">
      <c r="B4" s="31" t="s">
        <v>68</v>
      </c>
      <c r="C4" s="225"/>
      <c r="D4" s="225"/>
      <c r="E4" s="225"/>
      <c r="F4" s="225"/>
      <c r="G4" s="225"/>
      <c r="H4" s="226"/>
    </row>
    <row r="5" spans="2:8" ht="14.25" customHeight="1">
      <c r="B5" s="227" t="s">
        <v>219</v>
      </c>
      <c r="C5" s="228"/>
      <c r="D5" s="228"/>
      <c r="E5" s="228"/>
      <c r="F5" s="228"/>
      <c r="G5" s="228"/>
      <c r="H5" s="229"/>
    </row>
    <row r="6" spans="2:8" ht="14.25" customHeight="1">
      <c r="B6" s="227" t="s">
        <v>289</v>
      </c>
      <c r="C6" s="228"/>
      <c r="D6" s="228"/>
      <c r="E6" s="228"/>
      <c r="F6" s="228"/>
      <c r="G6" s="228"/>
      <c r="H6" s="229"/>
    </row>
    <row r="7" spans="2:8" ht="14.25" customHeight="1">
      <c r="B7" s="227"/>
      <c r="C7" s="228"/>
      <c r="D7" s="228"/>
      <c r="E7" s="228"/>
      <c r="F7" s="228"/>
      <c r="G7" s="228"/>
      <c r="H7" s="229"/>
    </row>
    <row r="8" spans="2:8" ht="14.25" customHeight="1">
      <c r="B8" s="230" t="s">
        <v>181</v>
      </c>
      <c r="C8" s="231"/>
      <c r="D8" s="231"/>
      <c r="E8" s="231"/>
      <c r="F8" s="231"/>
      <c r="G8" s="231"/>
      <c r="H8" s="232"/>
    </row>
    <row r="9" spans="2:8" ht="14.25" customHeight="1">
      <c r="B9" s="97"/>
    </row>
    <row r="10" spans="2:8" ht="14.25" customHeight="1">
      <c r="B10" s="97"/>
    </row>
    <row r="11" spans="2:8" ht="14.25" customHeight="1">
      <c r="B11" s="233" t="s">
        <v>69</v>
      </c>
    </row>
    <row r="12" spans="2:8" ht="14.25" customHeight="1">
      <c r="B12" s="97"/>
      <c r="G12" s="98" t="s">
        <v>8</v>
      </c>
    </row>
    <row r="13" spans="2:8" s="235" customFormat="1" ht="29.25" customHeight="1">
      <c r="B13" s="234" t="s">
        <v>12</v>
      </c>
      <c r="C13" s="234" t="s">
        <v>13</v>
      </c>
      <c r="D13" s="234" t="s">
        <v>14</v>
      </c>
      <c r="E13" s="234" t="s">
        <v>15</v>
      </c>
      <c r="F13" s="234" t="s">
        <v>16</v>
      </c>
      <c r="G13" s="234" t="s">
        <v>17</v>
      </c>
      <c r="H13" s="235" t="s">
        <v>218</v>
      </c>
    </row>
    <row r="14" spans="2:8" ht="18.75" customHeight="1">
      <c r="B14" s="303" t="s">
        <v>518</v>
      </c>
      <c r="C14" s="236">
        <v>255</v>
      </c>
      <c r="D14" s="237">
        <v>3</v>
      </c>
      <c r="E14" s="236"/>
      <c r="F14" s="236"/>
      <c r="G14" s="236"/>
      <c r="H14" s="96" t="str">
        <f>IF(C14=(C30+C43),"ok","error")</f>
        <v>ok</v>
      </c>
    </row>
    <row r="15" spans="2:8" ht="18.75" customHeight="1">
      <c r="B15" s="303" t="s">
        <v>519</v>
      </c>
      <c r="C15" s="236">
        <v>135</v>
      </c>
      <c r="D15" s="237">
        <v>4</v>
      </c>
      <c r="E15" s="236"/>
      <c r="F15" s="236"/>
      <c r="G15" s="236"/>
      <c r="H15" s="96" t="str">
        <f t="shared" ref="H15:H24" si="0">IF(C15=(C31+C44),"ok","error")</f>
        <v>ok</v>
      </c>
    </row>
    <row r="16" spans="2:8" ht="18.75" customHeight="1">
      <c r="B16" s="303" t="s">
        <v>420</v>
      </c>
      <c r="C16" s="236">
        <v>225</v>
      </c>
      <c r="D16" s="237">
        <v>2</v>
      </c>
      <c r="E16" s="236"/>
      <c r="F16" s="236"/>
      <c r="G16" s="236"/>
      <c r="H16" s="96" t="str">
        <f t="shared" si="0"/>
        <v>ok</v>
      </c>
    </row>
    <row r="17" spans="2:8" ht="18.75" customHeight="1">
      <c r="B17" s="303" t="s">
        <v>421</v>
      </c>
      <c r="C17" s="236">
        <v>300</v>
      </c>
      <c r="D17" s="237">
        <v>3</v>
      </c>
      <c r="E17" s="236"/>
      <c r="F17" s="236"/>
      <c r="G17" s="236"/>
      <c r="H17" s="96" t="str">
        <f t="shared" si="0"/>
        <v>ok</v>
      </c>
    </row>
    <row r="18" spans="2:8" ht="18.75" customHeight="1">
      <c r="B18" s="303" t="s">
        <v>422</v>
      </c>
      <c r="C18" s="236">
        <v>80</v>
      </c>
      <c r="D18" s="237">
        <v>5</v>
      </c>
      <c r="E18" s="236"/>
      <c r="F18" s="236"/>
      <c r="G18" s="236"/>
      <c r="H18" s="96" t="str">
        <f t="shared" si="0"/>
        <v>ok</v>
      </c>
    </row>
    <row r="19" spans="2:8" ht="18.75" customHeight="1">
      <c r="B19" s="303" t="s">
        <v>423</v>
      </c>
      <c r="C19" s="236">
        <v>40</v>
      </c>
      <c r="D19" s="237">
        <v>7</v>
      </c>
      <c r="E19" s="236"/>
      <c r="F19" s="236"/>
      <c r="G19" s="236"/>
      <c r="H19" s="96" t="str">
        <f t="shared" si="0"/>
        <v>ok</v>
      </c>
    </row>
    <row r="20" spans="2:8" ht="18.75" customHeight="1">
      <c r="B20" s="303" t="s">
        <v>424</v>
      </c>
      <c r="C20" s="236">
        <v>0</v>
      </c>
      <c r="D20" s="237">
        <v>0</v>
      </c>
      <c r="E20" s="236"/>
      <c r="F20" s="236"/>
      <c r="G20" s="236"/>
      <c r="H20" s="96" t="str">
        <f t="shared" si="0"/>
        <v>ok</v>
      </c>
    </row>
    <row r="21" spans="2:8" ht="18.75" customHeight="1">
      <c r="B21" s="303" t="s">
        <v>425</v>
      </c>
      <c r="C21" s="236">
        <v>0</v>
      </c>
      <c r="D21" s="237">
        <v>0</v>
      </c>
      <c r="E21" s="236"/>
      <c r="F21" s="236"/>
      <c r="G21" s="236"/>
      <c r="H21" s="96" t="str">
        <f t="shared" si="0"/>
        <v>ok</v>
      </c>
    </row>
    <row r="22" spans="2:8" ht="18.75" customHeight="1">
      <c r="B22" s="303" t="s">
        <v>426</v>
      </c>
      <c r="C22" s="236">
        <v>0</v>
      </c>
      <c r="D22" s="237">
        <v>0</v>
      </c>
      <c r="E22" s="236"/>
      <c r="F22" s="236"/>
      <c r="G22" s="236"/>
      <c r="H22" s="96" t="str">
        <f t="shared" si="0"/>
        <v>ok</v>
      </c>
    </row>
    <row r="23" spans="2:8" ht="18.75" customHeight="1">
      <c r="B23" s="303" t="s">
        <v>427</v>
      </c>
      <c r="C23" s="236">
        <v>0</v>
      </c>
      <c r="D23" s="237">
        <v>0</v>
      </c>
      <c r="E23" s="236"/>
      <c r="F23" s="236"/>
      <c r="G23" s="236"/>
      <c r="H23" s="96" t="str">
        <f t="shared" si="0"/>
        <v>ok</v>
      </c>
    </row>
    <row r="24" spans="2:8" ht="18.75" customHeight="1">
      <c r="B24" s="303" t="s">
        <v>520</v>
      </c>
      <c r="C24" s="236">
        <v>0</v>
      </c>
      <c r="D24" s="237">
        <v>0</v>
      </c>
      <c r="E24" s="236"/>
      <c r="F24" s="236"/>
      <c r="G24" s="236"/>
      <c r="H24" s="96" t="str">
        <f t="shared" si="0"/>
        <v>ok</v>
      </c>
    </row>
    <row r="25" spans="2:8" ht="18.75" customHeight="1">
      <c r="B25" s="234" t="s">
        <v>9</v>
      </c>
      <c r="C25" s="238">
        <f>SUM(C14:C24)</f>
        <v>1035</v>
      </c>
      <c r="D25" s="238">
        <f>SUM(D14:D24)</f>
        <v>24</v>
      </c>
      <c r="E25" s="238">
        <f>SUM(E14:E24)</f>
        <v>0</v>
      </c>
      <c r="F25" s="238">
        <f>SUM(F14:F24)</f>
        <v>0</v>
      </c>
      <c r="G25" s="238"/>
    </row>
    <row r="27" spans="2:8">
      <c r="B27" s="224"/>
    </row>
    <row r="29" spans="2:8" ht="12.75">
      <c r="B29" s="204" t="s">
        <v>216</v>
      </c>
      <c r="C29" s="239"/>
    </row>
    <row r="30" spans="2:8" ht="12.75">
      <c r="B30" s="240">
        <v>2015</v>
      </c>
      <c r="C30" s="241">
        <f>SUMIF('III.2.(1)투자현황-청산펀드'!T:T,B30,'III.2.(1)투자현황-청산펀드'!I:I)</f>
        <v>165</v>
      </c>
    </row>
    <row r="31" spans="2:8" ht="12.75">
      <c r="B31" s="242">
        <f>B30+1</f>
        <v>2016</v>
      </c>
      <c r="C31" s="243">
        <f>SUMIF('III.2.(1)투자현황-청산펀드'!T:T,B31,'III.2.(1)투자현황-청산펀드'!I:I)</f>
        <v>45</v>
      </c>
    </row>
    <row r="32" spans="2:8" ht="12.75">
      <c r="B32" s="242">
        <f t="shared" ref="B32:B39" si="1">B31+1</f>
        <v>2017</v>
      </c>
      <c r="C32" s="243">
        <f>SUMIF('III.2.(1)투자현황-청산펀드'!T:T,B32,'III.2.(1)투자현황-청산펀드'!I:I)</f>
        <v>105</v>
      </c>
    </row>
    <row r="33" spans="2:3" ht="12.75">
      <c r="B33" s="242">
        <f t="shared" si="1"/>
        <v>2018</v>
      </c>
      <c r="C33" s="243">
        <f>SUMIF('III.2.(1)투자현황-청산펀드'!T:T,B33,'III.2.(1)투자현황-청산펀드'!I:I)</f>
        <v>180</v>
      </c>
    </row>
    <row r="34" spans="2:3" ht="12.75">
      <c r="B34" s="242">
        <f t="shared" si="1"/>
        <v>2019</v>
      </c>
      <c r="C34" s="243">
        <f>SUMIF('III.2.(1)투자현황-청산펀드'!T:T,B34,'III.2.(1)투자현황-청산펀드'!I:I)</f>
        <v>0</v>
      </c>
    </row>
    <row r="35" spans="2:3" ht="12.75">
      <c r="B35" s="242">
        <f t="shared" si="1"/>
        <v>2020</v>
      </c>
      <c r="C35" s="243">
        <f>SUMIF('III.2.(1)투자현황-청산펀드'!T:T,B35,'III.2.(1)투자현황-청산펀드'!I:I)</f>
        <v>0</v>
      </c>
    </row>
    <row r="36" spans="2:3" ht="12.75">
      <c r="B36" s="242">
        <f t="shared" si="1"/>
        <v>2021</v>
      </c>
      <c r="C36" s="243">
        <f>SUMIF('III.2.(1)투자현황-청산펀드'!T:T,B36,'III.2.(1)투자현황-청산펀드'!I:I)</f>
        <v>0</v>
      </c>
    </row>
    <row r="37" spans="2:3" ht="12.75">
      <c r="B37" s="242">
        <f t="shared" si="1"/>
        <v>2022</v>
      </c>
      <c r="C37" s="243">
        <f>SUMIF('III.2.(1)투자현황-청산펀드'!T:T,B37,'III.2.(1)투자현황-청산펀드'!I:I)</f>
        <v>0</v>
      </c>
    </row>
    <row r="38" spans="2:3" ht="12.75">
      <c r="B38" s="242">
        <f t="shared" si="1"/>
        <v>2023</v>
      </c>
      <c r="C38" s="243">
        <f>SUMIF('III.2.(1)투자현황-청산펀드'!T:T,B38,'III.2.(1)투자현황-청산펀드'!I:I)</f>
        <v>0</v>
      </c>
    </row>
    <row r="39" spans="2:3" ht="12.75">
      <c r="B39" s="242">
        <f t="shared" si="1"/>
        <v>2024</v>
      </c>
      <c r="C39" s="243">
        <f>SUMIF('III.2.(1)투자현황-청산펀드'!T:T,B39,'III.2.(1)투자현황-청산펀드'!I:I)</f>
        <v>0</v>
      </c>
    </row>
    <row r="40" spans="2:3" ht="12.75">
      <c r="B40" s="244">
        <f>B39+1</f>
        <v>2025</v>
      </c>
      <c r="C40" s="245">
        <f>SUMIF('III.2.(1)투자현황-청산펀드'!T:T,B40,'III.2.(1)투자현황-청산펀드'!I:I)</f>
        <v>0</v>
      </c>
    </row>
    <row r="41" spans="2:3" ht="12.75">
      <c r="B41" s="204"/>
      <c r="C41" s="239"/>
    </row>
    <row r="42" spans="2:3" ht="12.75">
      <c r="B42" s="204" t="s">
        <v>217</v>
      </c>
      <c r="C42" s="239"/>
    </row>
    <row r="43" spans="2:3" ht="12.75">
      <c r="B43" s="240">
        <v>2015</v>
      </c>
      <c r="C43" s="241">
        <f>SUMIF('III.2.(2)투자현황-운용중펀드'!T:T,B43,'III.2.(2)투자현황-운용중펀드'!I:I)</f>
        <v>90</v>
      </c>
    </row>
    <row r="44" spans="2:3" ht="12.75">
      <c r="B44" s="242">
        <f>B43+1</f>
        <v>2016</v>
      </c>
      <c r="C44" s="243">
        <f>SUMIF('III.2.(2)투자현황-운용중펀드'!T:T,B44,'III.2.(2)투자현황-운용중펀드'!I:I)</f>
        <v>90</v>
      </c>
    </row>
    <row r="45" spans="2:3" ht="12.75">
      <c r="B45" s="242">
        <f t="shared" ref="B45:B52" si="2">B44+1</f>
        <v>2017</v>
      </c>
      <c r="C45" s="243">
        <f>SUMIF('III.2.(2)투자현황-운용중펀드'!T:T,B45,'III.2.(2)투자현황-운용중펀드'!I:I)</f>
        <v>120</v>
      </c>
    </row>
    <row r="46" spans="2:3" ht="12.75">
      <c r="B46" s="242">
        <f t="shared" si="2"/>
        <v>2018</v>
      </c>
      <c r="C46" s="243">
        <f>SUMIF('III.2.(2)투자현황-운용중펀드'!T:T,B46,'III.2.(2)투자현황-운용중펀드'!I:I)</f>
        <v>120</v>
      </c>
    </row>
    <row r="47" spans="2:3" ht="12.75">
      <c r="B47" s="242">
        <f t="shared" si="2"/>
        <v>2019</v>
      </c>
      <c r="C47" s="243">
        <f>SUMIF('III.2.(2)투자현황-운용중펀드'!T:T,B47,'III.2.(2)투자현황-운용중펀드'!I:I)</f>
        <v>80</v>
      </c>
    </row>
    <row r="48" spans="2:3" ht="12.75">
      <c r="B48" s="242">
        <f t="shared" si="2"/>
        <v>2020</v>
      </c>
      <c r="C48" s="243">
        <f>SUMIF('III.2.(2)투자현황-운용중펀드'!T:T,B48,'III.2.(2)투자현황-운용중펀드'!I:I)</f>
        <v>40</v>
      </c>
    </row>
    <row r="49" spans="2:3" ht="12.75">
      <c r="B49" s="242">
        <f t="shared" si="2"/>
        <v>2021</v>
      </c>
      <c r="C49" s="243">
        <f>SUMIF('III.2.(2)투자현황-운용중펀드'!T:T,B49,'III.2.(2)투자현황-운용중펀드'!I:I)</f>
        <v>0</v>
      </c>
    </row>
    <row r="50" spans="2:3" ht="12.75">
      <c r="B50" s="242">
        <f t="shared" si="2"/>
        <v>2022</v>
      </c>
      <c r="C50" s="243">
        <f>SUMIF('III.2.(2)투자현황-운용중펀드'!T:T,B50,'III.2.(2)투자현황-운용중펀드'!I:I)</f>
        <v>0</v>
      </c>
    </row>
    <row r="51" spans="2:3" ht="12.75">
      <c r="B51" s="242">
        <f t="shared" si="2"/>
        <v>2023</v>
      </c>
      <c r="C51" s="243">
        <f>SUMIF('III.2.(2)투자현황-운용중펀드'!T:T,B51,'III.2.(2)투자현황-운용중펀드'!I:I)</f>
        <v>0</v>
      </c>
    </row>
    <row r="52" spans="2:3" ht="12.75">
      <c r="B52" s="242">
        <f t="shared" si="2"/>
        <v>2024</v>
      </c>
      <c r="C52" s="243">
        <f>SUMIF('III.2.(2)투자현황-운용중펀드'!T:T,B52,'III.2.(2)투자현황-운용중펀드'!I:I)</f>
        <v>0</v>
      </c>
    </row>
    <row r="53" spans="2:3" ht="12.75">
      <c r="B53" s="244">
        <f>B52+1</f>
        <v>2025</v>
      </c>
      <c r="C53" s="245">
        <f>SUMIF('III.2.(2)투자현황-운용중펀드'!T:T,B53,'III.2.(2)투자현황-운용중펀드'!I:I)</f>
        <v>0</v>
      </c>
    </row>
  </sheetData>
  <phoneticPr fontId="2" type="noConversion"/>
  <pageMargins left="0.25" right="0.25" top="0.75" bottom="0.75" header="0.3" footer="0.3"/>
  <pageSetup paperSize="9" scale="81" fitToHeight="0" orientation="portrait" r:id="rId1"/>
  <headerFooter alignWithMargins="0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3F668-16CB-42A3-AD0D-11FB1024255B}">
  <dimension ref="A1:P48"/>
  <sheetViews>
    <sheetView view="pageBreakPreview" zoomScaleNormal="100" zoomScaleSheetLayoutView="100" workbookViewId="0">
      <selection activeCell="S41" sqref="S41"/>
    </sheetView>
  </sheetViews>
  <sheetFormatPr defaultRowHeight="12.75"/>
  <cols>
    <col min="1" max="1" width="1.7109375" customWidth="1"/>
    <col min="4" max="4" width="11" bestFit="1" customWidth="1"/>
    <col min="6" max="16" width="11.7109375" customWidth="1"/>
  </cols>
  <sheetData>
    <row r="1" spans="1:16" ht="8.25" customHeight="1" thickBot="1">
      <c r="A1" s="96"/>
      <c r="B1" s="224"/>
      <c r="C1" s="224"/>
      <c r="D1" s="96"/>
      <c r="E1" s="96"/>
      <c r="F1" s="96"/>
      <c r="G1" s="96"/>
      <c r="H1" s="96"/>
    </row>
    <row r="2" spans="1:16" ht="13.5" thickBot="1">
      <c r="A2" s="96"/>
      <c r="B2" s="7" t="s">
        <v>23</v>
      </c>
      <c r="C2" s="295"/>
      <c r="D2" s="30" t="str">
        <f>I.재무현황!C2</f>
        <v>운용사AAA</v>
      </c>
      <c r="E2" s="96"/>
      <c r="F2" s="96"/>
      <c r="G2" s="96"/>
      <c r="H2" s="96"/>
    </row>
    <row r="3" spans="1:16">
      <c r="A3" s="96"/>
      <c r="B3" s="97"/>
      <c r="C3" s="97"/>
      <c r="D3" s="96"/>
      <c r="E3" s="96"/>
      <c r="F3" s="96"/>
      <c r="G3" s="96"/>
      <c r="H3" s="96"/>
    </row>
    <row r="4" spans="1:16">
      <c r="A4" s="96"/>
      <c r="B4" s="31" t="s">
        <v>68</v>
      </c>
      <c r="C4" s="296"/>
      <c r="D4" s="225"/>
      <c r="E4" s="225"/>
      <c r="F4" s="225"/>
      <c r="G4" s="225"/>
      <c r="H4" s="225"/>
      <c r="I4" s="226"/>
    </row>
    <row r="5" spans="1:16">
      <c r="A5" s="96"/>
      <c r="B5" s="282" t="s">
        <v>349</v>
      </c>
      <c r="C5" s="297"/>
      <c r="D5" s="228"/>
      <c r="E5" s="228"/>
      <c r="F5" s="228"/>
      <c r="G5" s="228"/>
      <c r="H5" s="228"/>
      <c r="I5" s="229"/>
    </row>
    <row r="6" spans="1:16">
      <c r="A6" s="96"/>
      <c r="B6" s="227" t="s">
        <v>350</v>
      </c>
      <c r="C6" s="298"/>
      <c r="D6" s="228"/>
      <c r="E6" s="228"/>
      <c r="F6" s="228"/>
      <c r="G6" s="228"/>
      <c r="H6" s="228"/>
      <c r="I6" s="229"/>
    </row>
    <row r="7" spans="1:16">
      <c r="A7" s="96"/>
      <c r="B7" s="227"/>
      <c r="C7" s="298"/>
      <c r="D7" s="228"/>
      <c r="E7" s="228"/>
      <c r="F7" s="228"/>
      <c r="G7" s="228"/>
      <c r="H7" s="228"/>
      <c r="I7" s="229"/>
    </row>
    <row r="8" spans="1:16">
      <c r="A8" s="96"/>
      <c r="B8" s="230" t="s">
        <v>180</v>
      </c>
      <c r="C8" s="299"/>
      <c r="D8" s="231"/>
      <c r="E8" s="231"/>
      <c r="F8" s="231"/>
      <c r="G8" s="231"/>
      <c r="H8" s="231"/>
      <c r="I8" s="232"/>
    </row>
    <row r="9" spans="1:16">
      <c r="A9" s="96"/>
      <c r="B9" s="97"/>
      <c r="C9" s="97"/>
      <c r="D9" s="96"/>
      <c r="E9" s="96"/>
      <c r="F9" s="96"/>
      <c r="G9" s="96"/>
      <c r="H9" s="96"/>
    </row>
    <row r="10" spans="1:16">
      <c r="A10" s="96"/>
      <c r="B10" s="97"/>
      <c r="C10" s="97"/>
      <c r="D10" s="96"/>
      <c r="E10" s="96"/>
      <c r="F10" s="96"/>
      <c r="G10" s="96"/>
      <c r="H10" s="96"/>
    </row>
    <row r="11" spans="1:16">
      <c r="A11" s="96"/>
      <c r="B11" s="233" t="s">
        <v>373</v>
      </c>
      <c r="C11" s="233"/>
      <c r="D11" s="96"/>
      <c r="E11" s="96"/>
      <c r="F11" s="96"/>
      <c r="G11" s="96"/>
      <c r="H11" s="96"/>
    </row>
    <row r="12" spans="1:16">
      <c r="A12" s="96"/>
      <c r="B12" s="97"/>
      <c r="C12" s="97"/>
      <c r="D12" s="96"/>
      <c r="E12" s="96"/>
      <c r="F12" s="96"/>
      <c r="O12" s="96"/>
      <c r="P12" s="98" t="s">
        <v>368</v>
      </c>
    </row>
    <row r="13" spans="1:16" ht="24">
      <c r="A13" s="235"/>
      <c r="B13" s="234" t="s">
        <v>20</v>
      </c>
      <c r="C13" s="234" t="s">
        <v>31</v>
      </c>
      <c r="D13" s="234" t="s">
        <v>116</v>
      </c>
      <c r="E13" s="234" t="s">
        <v>31</v>
      </c>
      <c r="F13" s="234" t="s">
        <v>352</v>
      </c>
      <c r="G13" s="234" t="s">
        <v>351</v>
      </c>
      <c r="H13" s="234" t="s">
        <v>356</v>
      </c>
      <c r="I13" s="234" t="s">
        <v>357</v>
      </c>
      <c r="J13" s="234" t="s">
        <v>361</v>
      </c>
      <c r="K13" s="234" t="s">
        <v>362</v>
      </c>
      <c r="L13" s="234" t="s">
        <v>363</v>
      </c>
      <c r="M13" s="234" t="s">
        <v>364</v>
      </c>
      <c r="N13" s="234" t="s">
        <v>365</v>
      </c>
      <c r="O13" s="234" t="s">
        <v>366</v>
      </c>
      <c r="P13" s="234" t="s">
        <v>367</v>
      </c>
    </row>
    <row r="14" spans="1:16">
      <c r="A14" s="96"/>
      <c r="B14" s="360" t="s">
        <v>353</v>
      </c>
      <c r="C14" s="360" t="s">
        <v>375</v>
      </c>
      <c r="D14" s="357">
        <v>43466</v>
      </c>
      <c r="E14" s="284" t="s">
        <v>354</v>
      </c>
      <c r="F14" s="285">
        <v>1000</v>
      </c>
      <c r="G14" s="285">
        <v>50000</v>
      </c>
      <c r="H14" s="285">
        <v>100000</v>
      </c>
      <c r="I14" s="285">
        <v>100000</v>
      </c>
      <c r="J14" s="285">
        <v>49000</v>
      </c>
      <c r="K14" s="285">
        <v>0</v>
      </c>
      <c r="L14" s="285">
        <v>0</v>
      </c>
      <c r="M14" s="285">
        <v>0</v>
      </c>
      <c r="N14" s="285">
        <v>0</v>
      </c>
      <c r="O14" s="285">
        <v>0</v>
      </c>
      <c r="P14" s="285">
        <v>0</v>
      </c>
    </row>
    <row r="15" spans="1:16">
      <c r="A15" s="96"/>
      <c r="B15" s="361"/>
      <c r="C15" s="361"/>
      <c r="D15" s="358"/>
      <c r="E15" s="283" t="s">
        <v>355</v>
      </c>
      <c r="F15" s="236">
        <v>0</v>
      </c>
      <c r="G15" s="236">
        <v>50</v>
      </c>
      <c r="H15" s="236">
        <v>50</v>
      </c>
      <c r="I15" s="236">
        <v>10000</v>
      </c>
      <c r="J15" s="236">
        <v>100000</v>
      </c>
      <c r="K15" s="236">
        <v>100000</v>
      </c>
      <c r="L15" s="236">
        <v>100000</v>
      </c>
      <c r="M15" s="236">
        <v>100000</v>
      </c>
      <c r="N15" s="236">
        <v>100000</v>
      </c>
      <c r="O15" s="236">
        <v>500</v>
      </c>
      <c r="P15" s="236">
        <v>5</v>
      </c>
    </row>
    <row r="16" spans="1:16">
      <c r="A16" s="96"/>
      <c r="B16" s="361"/>
      <c r="C16" s="361"/>
      <c r="D16" s="358"/>
      <c r="E16" s="293" t="s">
        <v>371</v>
      </c>
      <c r="F16" s="294">
        <f>F15/F14</f>
        <v>0</v>
      </c>
      <c r="G16" s="294">
        <f t="shared" ref="G16:P16" si="0">G15/G14</f>
        <v>1E-3</v>
      </c>
      <c r="H16" s="294">
        <f t="shared" si="0"/>
        <v>5.0000000000000001E-4</v>
      </c>
      <c r="I16" s="294">
        <f t="shared" si="0"/>
        <v>0.1</v>
      </c>
      <c r="J16" s="294">
        <f t="shared" si="0"/>
        <v>2.0408163265306123</v>
      </c>
      <c r="K16" s="294" t="e">
        <f t="shared" si="0"/>
        <v>#DIV/0!</v>
      </c>
      <c r="L16" s="294" t="e">
        <f t="shared" si="0"/>
        <v>#DIV/0!</v>
      </c>
      <c r="M16" s="294" t="e">
        <f t="shared" si="0"/>
        <v>#DIV/0!</v>
      </c>
      <c r="N16" s="294" t="e">
        <f t="shared" si="0"/>
        <v>#DIV/0!</v>
      </c>
      <c r="O16" s="294" t="e">
        <f t="shared" si="0"/>
        <v>#DIV/0!</v>
      </c>
      <c r="P16" s="294" t="e">
        <f t="shared" si="0"/>
        <v>#DIV/0!</v>
      </c>
    </row>
    <row r="17" spans="1:16">
      <c r="A17" s="96"/>
      <c r="B17" s="361" t="s">
        <v>359</v>
      </c>
      <c r="C17" s="361" t="s">
        <v>376</v>
      </c>
      <c r="D17" s="358">
        <v>43466</v>
      </c>
      <c r="E17" s="283" t="s">
        <v>354</v>
      </c>
      <c r="F17" s="236">
        <v>1000</v>
      </c>
      <c r="G17" s="236">
        <v>100000</v>
      </c>
      <c r="H17" s="236">
        <v>0</v>
      </c>
      <c r="I17" s="236">
        <v>0</v>
      </c>
      <c r="J17" s="236">
        <v>0</v>
      </c>
      <c r="K17" s="236">
        <v>0</v>
      </c>
      <c r="L17" s="236">
        <v>0</v>
      </c>
      <c r="M17" s="236">
        <v>0</v>
      </c>
      <c r="N17" s="236">
        <v>0</v>
      </c>
      <c r="O17" s="236">
        <v>0</v>
      </c>
      <c r="P17" s="236">
        <v>0</v>
      </c>
    </row>
    <row r="18" spans="1:16">
      <c r="A18" s="96"/>
      <c r="B18" s="361"/>
      <c r="C18" s="361"/>
      <c r="D18" s="358"/>
      <c r="E18" s="283" t="s">
        <v>355</v>
      </c>
      <c r="F18" s="236">
        <v>0</v>
      </c>
      <c r="G18" s="236">
        <v>0</v>
      </c>
      <c r="H18" s="236">
        <v>50</v>
      </c>
      <c r="I18" s="236">
        <v>50</v>
      </c>
      <c r="J18" s="236">
        <v>50000</v>
      </c>
      <c r="K18" s="236">
        <v>50000</v>
      </c>
      <c r="L18" s="236">
        <v>50000</v>
      </c>
      <c r="M18" s="236">
        <v>0</v>
      </c>
      <c r="N18" s="236">
        <v>0</v>
      </c>
      <c r="O18" s="236">
        <v>0</v>
      </c>
      <c r="P18" s="236">
        <v>0</v>
      </c>
    </row>
    <row r="19" spans="1:16">
      <c r="A19" s="96"/>
      <c r="B19" s="361"/>
      <c r="C19" s="361"/>
      <c r="D19" s="358"/>
      <c r="E19" s="293" t="s">
        <v>371</v>
      </c>
      <c r="F19" s="294">
        <f>F18/F17</f>
        <v>0</v>
      </c>
      <c r="G19" s="294">
        <f t="shared" ref="G19" si="1">G18/G17</f>
        <v>0</v>
      </c>
      <c r="H19" s="294" t="e">
        <f t="shared" ref="H19" si="2">H18/H17</f>
        <v>#DIV/0!</v>
      </c>
      <c r="I19" s="294" t="e">
        <f t="shared" ref="I19" si="3">I18/I17</f>
        <v>#DIV/0!</v>
      </c>
      <c r="J19" s="294" t="e">
        <f t="shared" ref="J19" si="4">J18/J17</f>
        <v>#DIV/0!</v>
      </c>
      <c r="K19" s="294" t="e">
        <f t="shared" ref="K19" si="5">K18/K17</f>
        <v>#DIV/0!</v>
      </c>
      <c r="L19" s="294" t="e">
        <f t="shared" ref="L19" si="6">L18/L17</f>
        <v>#DIV/0!</v>
      </c>
      <c r="M19" s="294" t="e">
        <f t="shared" ref="M19" si="7">M18/M17</f>
        <v>#DIV/0!</v>
      </c>
      <c r="N19" s="294" t="e">
        <f t="shared" ref="N19" si="8">N18/N17</f>
        <v>#DIV/0!</v>
      </c>
      <c r="O19" s="294" t="e">
        <f t="shared" ref="O19" si="9">O18/O17</f>
        <v>#DIV/0!</v>
      </c>
      <c r="P19" s="294" t="e">
        <f t="shared" ref="P19" si="10">P18/P17</f>
        <v>#DIV/0!</v>
      </c>
    </row>
    <row r="20" spans="1:16">
      <c r="A20" s="96"/>
      <c r="B20" s="361" t="s">
        <v>360</v>
      </c>
      <c r="C20" s="361" t="s">
        <v>337</v>
      </c>
      <c r="D20" s="358">
        <v>43466</v>
      </c>
      <c r="E20" s="283" t="s">
        <v>354</v>
      </c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</row>
    <row r="21" spans="1:16">
      <c r="A21" s="96"/>
      <c r="B21" s="361"/>
      <c r="C21" s="361"/>
      <c r="D21" s="358"/>
      <c r="E21" s="283" t="s">
        <v>355</v>
      </c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</row>
    <row r="22" spans="1:16">
      <c r="A22" s="96"/>
      <c r="B22" s="361"/>
      <c r="C22" s="361"/>
      <c r="D22" s="358"/>
      <c r="E22" s="293" t="s">
        <v>371</v>
      </c>
      <c r="F22" s="294" t="e">
        <f>F21/F20</f>
        <v>#DIV/0!</v>
      </c>
      <c r="G22" s="294" t="e">
        <f t="shared" ref="G22" si="11">G21/G20</f>
        <v>#DIV/0!</v>
      </c>
      <c r="H22" s="294" t="e">
        <f t="shared" ref="H22" si="12">H21/H20</f>
        <v>#DIV/0!</v>
      </c>
      <c r="I22" s="294" t="e">
        <f t="shared" ref="I22" si="13">I21/I20</f>
        <v>#DIV/0!</v>
      </c>
      <c r="J22" s="294" t="e">
        <f t="shared" ref="J22" si="14">J21/J20</f>
        <v>#DIV/0!</v>
      </c>
      <c r="K22" s="294" t="e">
        <f t="shared" ref="K22" si="15">K21/K20</f>
        <v>#DIV/0!</v>
      </c>
      <c r="L22" s="294" t="e">
        <f t="shared" ref="L22" si="16">L21/L20</f>
        <v>#DIV/0!</v>
      </c>
      <c r="M22" s="294" t="e">
        <f t="shared" ref="M22" si="17">M21/M20</f>
        <v>#DIV/0!</v>
      </c>
      <c r="N22" s="294" t="e">
        <f t="shared" ref="N22" si="18">N21/N20</f>
        <v>#DIV/0!</v>
      </c>
      <c r="O22" s="294" t="e">
        <f t="shared" ref="O22" si="19">O21/O20</f>
        <v>#DIV/0!</v>
      </c>
      <c r="P22" s="294" t="e">
        <f t="shared" ref="P22" si="20">P21/P20</f>
        <v>#DIV/0!</v>
      </c>
    </row>
    <row r="23" spans="1:16">
      <c r="A23" s="96"/>
      <c r="B23" s="361" t="s">
        <v>358</v>
      </c>
      <c r="C23" s="361" t="s">
        <v>338</v>
      </c>
      <c r="D23" s="358">
        <v>43466</v>
      </c>
      <c r="E23" s="283" t="s">
        <v>354</v>
      </c>
      <c r="F23" s="236"/>
      <c r="G23" s="236"/>
      <c r="H23" s="236"/>
      <c r="I23" s="236"/>
      <c r="J23" s="236"/>
      <c r="K23" s="236"/>
      <c r="L23" s="236"/>
      <c r="M23" s="236"/>
      <c r="N23" s="236"/>
      <c r="O23" s="236"/>
      <c r="P23" s="236"/>
    </row>
    <row r="24" spans="1:16">
      <c r="A24" s="96"/>
      <c r="B24" s="361"/>
      <c r="C24" s="361"/>
      <c r="D24" s="358"/>
      <c r="E24" s="283" t="s">
        <v>355</v>
      </c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</row>
    <row r="25" spans="1:16">
      <c r="A25" s="96"/>
      <c r="B25" s="361"/>
      <c r="C25" s="362"/>
      <c r="D25" s="359"/>
      <c r="E25" s="293" t="s">
        <v>371</v>
      </c>
      <c r="F25" s="294" t="e">
        <f>F24/F23</f>
        <v>#DIV/0!</v>
      </c>
      <c r="G25" s="294" t="e">
        <f t="shared" ref="G25" si="21">G24/G23</f>
        <v>#DIV/0!</v>
      </c>
      <c r="H25" s="294" t="e">
        <f t="shared" ref="H25" si="22">H24/H23</f>
        <v>#DIV/0!</v>
      </c>
      <c r="I25" s="294" t="e">
        <f t="shared" ref="I25" si="23">I24/I23</f>
        <v>#DIV/0!</v>
      </c>
      <c r="J25" s="294" t="e">
        <f t="shared" ref="J25" si="24">J24/J23</f>
        <v>#DIV/0!</v>
      </c>
      <c r="K25" s="294" t="e">
        <f t="shared" ref="K25" si="25">K24/K23</f>
        <v>#DIV/0!</v>
      </c>
      <c r="L25" s="294" t="e">
        <f t="shared" ref="L25" si="26">L24/L23</f>
        <v>#DIV/0!</v>
      </c>
      <c r="M25" s="294" t="e">
        <f t="shared" ref="M25" si="27">M24/M23</f>
        <v>#DIV/0!</v>
      </c>
      <c r="N25" s="294" t="e">
        <f t="shared" ref="N25" si="28">N24/N23</f>
        <v>#DIV/0!</v>
      </c>
      <c r="O25" s="294" t="e">
        <f t="shared" ref="O25" si="29">O24/O23</f>
        <v>#DIV/0!</v>
      </c>
      <c r="P25" s="294" t="e">
        <f t="shared" ref="P25" si="30">P24/P23</f>
        <v>#DIV/0!</v>
      </c>
    </row>
    <row r="26" spans="1:16">
      <c r="A26" s="96"/>
      <c r="B26" s="354" t="s">
        <v>9</v>
      </c>
      <c r="C26" s="354"/>
      <c r="D26" s="354"/>
      <c r="E26" s="287" t="s">
        <v>354</v>
      </c>
      <c r="F26" s="286">
        <f>SUM(F14,F17,F20,F23)</f>
        <v>2000</v>
      </c>
      <c r="G26" s="286">
        <f t="shared" ref="G26:P26" si="31">SUM(G14,G17,G20,G23)</f>
        <v>150000</v>
      </c>
      <c r="H26" s="286">
        <f t="shared" si="31"/>
        <v>100000</v>
      </c>
      <c r="I26" s="286">
        <f t="shared" si="31"/>
        <v>100000</v>
      </c>
      <c r="J26" s="286">
        <f t="shared" si="31"/>
        <v>49000</v>
      </c>
      <c r="K26" s="286">
        <f t="shared" si="31"/>
        <v>0</v>
      </c>
      <c r="L26" s="286">
        <f t="shared" si="31"/>
        <v>0</v>
      </c>
      <c r="M26" s="286">
        <f t="shared" si="31"/>
        <v>0</v>
      </c>
      <c r="N26" s="286">
        <f t="shared" si="31"/>
        <v>0</v>
      </c>
      <c r="O26" s="286">
        <f t="shared" si="31"/>
        <v>0</v>
      </c>
      <c r="P26" s="286">
        <f t="shared" si="31"/>
        <v>0</v>
      </c>
    </row>
    <row r="27" spans="1:16">
      <c r="B27" s="355"/>
      <c r="C27" s="355"/>
      <c r="D27" s="355"/>
      <c r="E27" s="289" t="s">
        <v>355</v>
      </c>
      <c r="F27" s="290">
        <f>SUM(F15,F18,F21,F24)</f>
        <v>0</v>
      </c>
      <c r="G27" s="290">
        <f t="shared" ref="G27:P27" si="32">SUM(G15,G18,G21,G24)</f>
        <v>50</v>
      </c>
      <c r="H27" s="290">
        <f t="shared" si="32"/>
        <v>100</v>
      </c>
      <c r="I27" s="290">
        <f t="shared" si="32"/>
        <v>10050</v>
      </c>
      <c r="J27" s="290">
        <f t="shared" si="32"/>
        <v>150000</v>
      </c>
      <c r="K27" s="290">
        <f t="shared" si="32"/>
        <v>150000</v>
      </c>
      <c r="L27" s="290">
        <f t="shared" si="32"/>
        <v>150000</v>
      </c>
      <c r="M27" s="290">
        <f t="shared" si="32"/>
        <v>100000</v>
      </c>
      <c r="N27" s="290">
        <f t="shared" si="32"/>
        <v>100000</v>
      </c>
      <c r="O27" s="290">
        <f t="shared" si="32"/>
        <v>500</v>
      </c>
      <c r="P27" s="290">
        <f t="shared" si="32"/>
        <v>5</v>
      </c>
    </row>
    <row r="28" spans="1:16">
      <c r="B28" s="356"/>
      <c r="C28" s="356"/>
      <c r="D28" s="356"/>
      <c r="E28" s="292" t="s">
        <v>370</v>
      </c>
      <c r="F28" s="291">
        <f>F27/F26</f>
        <v>0</v>
      </c>
      <c r="G28" s="291">
        <f t="shared" ref="G28:P28" si="33">G27/G26</f>
        <v>3.3333333333333332E-4</v>
      </c>
      <c r="H28" s="291">
        <f t="shared" si="33"/>
        <v>1E-3</v>
      </c>
      <c r="I28" s="291">
        <f t="shared" si="33"/>
        <v>0.10050000000000001</v>
      </c>
      <c r="J28" s="291">
        <f t="shared" si="33"/>
        <v>3.0612244897959182</v>
      </c>
      <c r="K28" s="291" t="e">
        <f t="shared" si="33"/>
        <v>#DIV/0!</v>
      </c>
      <c r="L28" s="291" t="e">
        <f t="shared" si="33"/>
        <v>#DIV/0!</v>
      </c>
      <c r="M28" s="291" t="e">
        <f t="shared" si="33"/>
        <v>#DIV/0!</v>
      </c>
      <c r="N28" s="291" t="e">
        <f t="shared" si="33"/>
        <v>#DIV/0!</v>
      </c>
      <c r="O28" s="291" t="e">
        <f t="shared" si="33"/>
        <v>#DIV/0!</v>
      </c>
      <c r="P28" s="291" t="e">
        <f t="shared" si="33"/>
        <v>#DIV/0!</v>
      </c>
    </row>
    <row r="31" spans="1:16">
      <c r="B31" s="233" t="s">
        <v>369</v>
      </c>
      <c r="C31" s="233"/>
      <c r="D31" s="96"/>
      <c r="E31" s="96"/>
      <c r="F31" s="96"/>
      <c r="G31" s="96"/>
      <c r="H31" s="96"/>
    </row>
    <row r="32" spans="1:16">
      <c r="B32" s="97"/>
      <c r="C32" s="97"/>
      <c r="D32" s="96"/>
      <c r="E32" s="96"/>
      <c r="F32" s="96"/>
      <c r="O32" s="96"/>
      <c r="P32" s="98" t="s">
        <v>368</v>
      </c>
    </row>
    <row r="33" spans="2:16">
      <c r="B33" s="234" t="s">
        <v>20</v>
      </c>
      <c r="C33" s="234" t="s">
        <v>31</v>
      </c>
      <c r="D33" s="234" t="s">
        <v>116</v>
      </c>
      <c r="E33" s="234" t="s">
        <v>31</v>
      </c>
      <c r="F33" s="234" t="s">
        <v>428</v>
      </c>
      <c r="G33" s="234" t="s">
        <v>351</v>
      </c>
      <c r="H33" s="234" t="s">
        <v>356</v>
      </c>
      <c r="I33" s="234" t="s">
        <v>357</v>
      </c>
      <c r="J33" s="234" t="s">
        <v>361</v>
      </c>
      <c r="K33" s="234" t="s">
        <v>362</v>
      </c>
      <c r="L33" s="234" t="s">
        <v>363</v>
      </c>
      <c r="M33" s="234" t="s">
        <v>364</v>
      </c>
      <c r="N33" s="234" t="s">
        <v>365</v>
      </c>
      <c r="O33" s="234" t="s">
        <v>366</v>
      </c>
      <c r="P33" s="234" t="s">
        <v>367</v>
      </c>
    </row>
    <row r="34" spans="2:16">
      <c r="B34" s="360" t="s">
        <v>353</v>
      </c>
      <c r="C34" s="360" t="s">
        <v>375</v>
      </c>
      <c r="D34" s="357">
        <v>43466</v>
      </c>
      <c r="E34" s="284" t="s">
        <v>354</v>
      </c>
      <c r="F34" s="285">
        <f>F14</f>
        <v>1000</v>
      </c>
      <c r="G34" s="285">
        <f t="shared" ref="G34:P34" si="34">F34+G14</f>
        <v>51000</v>
      </c>
      <c r="H34" s="285">
        <f t="shared" si="34"/>
        <v>151000</v>
      </c>
      <c r="I34" s="285">
        <f t="shared" si="34"/>
        <v>251000</v>
      </c>
      <c r="J34" s="285">
        <f t="shared" si="34"/>
        <v>300000</v>
      </c>
      <c r="K34" s="285">
        <f t="shared" si="34"/>
        <v>300000</v>
      </c>
      <c r="L34" s="285">
        <f t="shared" si="34"/>
        <v>300000</v>
      </c>
      <c r="M34" s="285">
        <f t="shared" si="34"/>
        <v>300000</v>
      </c>
      <c r="N34" s="285">
        <f t="shared" si="34"/>
        <v>300000</v>
      </c>
      <c r="O34" s="285">
        <f t="shared" si="34"/>
        <v>300000</v>
      </c>
      <c r="P34" s="285">
        <f t="shared" si="34"/>
        <v>300000</v>
      </c>
    </row>
    <row r="35" spans="2:16">
      <c r="B35" s="361"/>
      <c r="C35" s="361"/>
      <c r="D35" s="358"/>
      <c r="E35" s="283" t="s">
        <v>355</v>
      </c>
      <c r="F35" s="236">
        <f>F15</f>
        <v>0</v>
      </c>
      <c r="G35" s="236">
        <f t="shared" ref="G35:P35" si="35">F35+G15</f>
        <v>50</v>
      </c>
      <c r="H35" s="236">
        <f t="shared" si="35"/>
        <v>100</v>
      </c>
      <c r="I35" s="236">
        <f t="shared" si="35"/>
        <v>10100</v>
      </c>
      <c r="J35" s="236">
        <f t="shared" si="35"/>
        <v>110100</v>
      </c>
      <c r="K35" s="236">
        <f t="shared" si="35"/>
        <v>210100</v>
      </c>
      <c r="L35" s="236">
        <f t="shared" si="35"/>
        <v>310100</v>
      </c>
      <c r="M35" s="236">
        <f t="shared" si="35"/>
        <v>410100</v>
      </c>
      <c r="N35" s="236">
        <f t="shared" si="35"/>
        <v>510100</v>
      </c>
      <c r="O35" s="236">
        <f t="shared" si="35"/>
        <v>510600</v>
      </c>
      <c r="P35" s="236">
        <f t="shared" si="35"/>
        <v>510605</v>
      </c>
    </row>
    <row r="36" spans="2:16">
      <c r="B36" s="361"/>
      <c r="C36" s="361"/>
      <c r="D36" s="358"/>
      <c r="E36" s="293" t="s">
        <v>371</v>
      </c>
      <c r="F36" s="294">
        <f>F35/F34</f>
        <v>0</v>
      </c>
      <c r="G36" s="294">
        <f t="shared" ref="G36:P36" si="36">G35/G34</f>
        <v>9.8039215686274508E-4</v>
      </c>
      <c r="H36" s="294">
        <f t="shared" si="36"/>
        <v>6.6225165562913907E-4</v>
      </c>
      <c r="I36" s="294">
        <f t="shared" si="36"/>
        <v>4.0239043824701198E-2</v>
      </c>
      <c r="J36" s="294">
        <f t="shared" si="36"/>
        <v>0.36699999999999999</v>
      </c>
      <c r="K36" s="294">
        <f t="shared" si="36"/>
        <v>0.70033333333333336</v>
      </c>
      <c r="L36" s="294">
        <f t="shared" si="36"/>
        <v>1.0336666666666667</v>
      </c>
      <c r="M36" s="294">
        <f t="shared" si="36"/>
        <v>1.367</v>
      </c>
      <c r="N36" s="294">
        <f t="shared" si="36"/>
        <v>1.7003333333333333</v>
      </c>
      <c r="O36" s="294">
        <f t="shared" si="36"/>
        <v>1.702</v>
      </c>
      <c r="P36" s="294">
        <f t="shared" si="36"/>
        <v>1.7020166666666667</v>
      </c>
    </row>
    <row r="37" spans="2:16">
      <c r="B37" s="361" t="s">
        <v>359</v>
      </c>
      <c r="C37" s="361" t="s">
        <v>376</v>
      </c>
      <c r="D37" s="358">
        <v>43466</v>
      </c>
      <c r="E37" s="283" t="s">
        <v>354</v>
      </c>
      <c r="F37" s="236">
        <f>F17</f>
        <v>1000</v>
      </c>
      <c r="G37" s="236">
        <f t="shared" ref="G37:P37" si="37">F37+G17</f>
        <v>101000</v>
      </c>
      <c r="H37" s="236">
        <f t="shared" si="37"/>
        <v>101000</v>
      </c>
      <c r="I37" s="236">
        <f t="shared" si="37"/>
        <v>101000</v>
      </c>
      <c r="J37" s="236">
        <f t="shared" si="37"/>
        <v>101000</v>
      </c>
      <c r="K37" s="236">
        <f t="shared" si="37"/>
        <v>101000</v>
      </c>
      <c r="L37" s="236">
        <f t="shared" si="37"/>
        <v>101000</v>
      </c>
      <c r="M37" s="236">
        <f t="shared" si="37"/>
        <v>101000</v>
      </c>
      <c r="N37" s="236">
        <f t="shared" si="37"/>
        <v>101000</v>
      </c>
      <c r="O37" s="236">
        <f t="shared" si="37"/>
        <v>101000</v>
      </c>
      <c r="P37" s="236">
        <f t="shared" si="37"/>
        <v>101000</v>
      </c>
    </row>
    <row r="38" spans="2:16">
      <c r="B38" s="361"/>
      <c r="C38" s="361"/>
      <c r="D38" s="358"/>
      <c r="E38" s="283" t="s">
        <v>355</v>
      </c>
      <c r="F38" s="236">
        <f t="shared" ref="F38" si="38">F18</f>
        <v>0</v>
      </c>
      <c r="G38" s="236">
        <f t="shared" ref="G38:P38" si="39">F38+G18</f>
        <v>0</v>
      </c>
      <c r="H38" s="236">
        <f t="shared" si="39"/>
        <v>50</v>
      </c>
      <c r="I38" s="236">
        <f t="shared" si="39"/>
        <v>100</v>
      </c>
      <c r="J38" s="236">
        <f t="shared" si="39"/>
        <v>50100</v>
      </c>
      <c r="K38" s="236">
        <f t="shared" si="39"/>
        <v>100100</v>
      </c>
      <c r="L38" s="236">
        <f t="shared" si="39"/>
        <v>150100</v>
      </c>
      <c r="M38" s="236">
        <f t="shared" si="39"/>
        <v>150100</v>
      </c>
      <c r="N38" s="236">
        <f t="shared" si="39"/>
        <v>150100</v>
      </c>
      <c r="O38" s="236">
        <f t="shared" si="39"/>
        <v>150100</v>
      </c>
      <c r="P38" s="236">
        <f t="shared" si="39"/>
        <v>150100</v>
      </c>
    </row>
    <row r="39" spans="2:16">
      <c r="B39" s="361"/>
      <c r="C39" s="361"/>
      <c r="D39" s="358"/>
      <c r="E39" s="293" t="s">
        <v>371</v>
      </c>
      <c r="F39" s="294">
        <f>F38/F37</f>
        <v>0</v>
      </c>
      <c r="G39" s="294">
        <f t="shared" ref="G39" si="40">G38/G37</f>
        <v>0</v>
      </c>
      <c r="H39" s="294">
        <f t="shared" ref="H39" si="41">H38/H37</f>
        <v>4.9504950495049506E-4</v>
      </c>
      <c r="I39" s="294">
        <f t="shared" ref="I39" si="42">I38/I37</f>
        <v>9.9009900990099011E-4</v>
      </c>
      <c r="J39" s="294">
        <f t="shared" ref="J39" si="43">J38/J37</f>
        <v>0.49603960396039604</v>
      </c>
      <c r="K39" s="294">
        <f t="shared" ref="K39" si="44">K38/K37</f>
        <v>0.99108910891089108</v>
      </c>
      <c r="L39" s="294">
        <f t="shared" ref="L39" si="45">L38/L37</f>
        <v>1.4861386138613861</v>
      </c>
      <c r="M39" s="294">
        <f t="shared" ref="M39" si="46">M38/M37</f>
        <v>1.4861386138613861</v>
      </c>
      <c r="N39" s="294">
        <f t="shared" ref="N39" si="47">N38/N37</f>
        <v>1.4861386138613861</v>
      </c>
      <c r="O39" s="294">
        <f t="shared" ref="O39" si="48">O38/O37</f>
        <v>1.4861386138613861</v>
      </c>
      <c r="P39" s="294">
        <f t="shared" ref="P39" si="49">P38/P37</f>
        <v>1.4861386138613861</v>
      </c>
    </row>
    <row r="40" spans="2:16">
      <c r="B40" s="361" t="s">
        <v>360</v>
      </c>
      <c r="C40" s="361" t="s">
        <v>337</v>
      </c>
      <c r="D40" s="358">
        <v>43466</v>
      </c>
      <c r="E40" s="283" t="s">
        <v>354</v>
      </c>
      <c r="F40" s="236">
        <f>F20</f>
        <v>0</v>
      </c>
      <c r="G40" s="236">
        <f t="shared" ref="G40:P40" si="50">F40+G20</f>
        <v>0</v>
      </c>
      <c r="H40" s="236">
        <f t="shared" si="50"/>
        <v>0</v>
      </c>
      <c r="I40" s="236">
        <f t="shared" si="50"/>
        <v>0</v>
      </c>
      <c r="J40" s="236">
        <f t="shared" si="50"/>
        <v>0</v>
      </c>
      <c r="K40" s="236">
        <f t="shared" si="50"/>
        <v>0</v>
      </c>
      <c r="L40" s="236">
        <f t="shared" si="50"/>
        <v>0</v>
      </c>
      <c r="M40" s="236">
        <f t="shared" si="50"/>
        <v>0</v>
      </c>
      <c r="N40" s="236">
        <f t="shared" si="50"/>
        <v>0</v>
      </c>
      <c r="O40" s="236">
        <f t="shared" si="50"/>
        <v>0</v>
      </c>
      <c r="P40" s="236">
        <f t="shared" si="50"/>
        <v>0</v>
      </c>
    </row>
    <row r="41" spans="2:16">
      <c r="B41" s="361"/>
      <c r="C41" s="361"/>
      <c r="D41" s="358"/>
      <c r="E41" s="283" t="s">
        <v>355</v>
      </c>
      <c r="F41" s="236">
        <f>F21</f>
        <v>0</v>
      </c>
      <c r="G41" s="236">
        <f t="shared" ref="G41:P41" si="51">F41+G21</f>
        <v>0</v>
      </c>
      <c r="H41" s="236">
        <f t="shared" si="51"/>
        <v>0</v>
      </c>
      <c r="I41" s="236">
        <f t="shared" si="51"/>
        <v>0</v>
      </c>
      <c r="J41" s="236">
        <f t="shared" si="51"/>
        <v>0</v>
      </c>
      <c r="K41" s="236">
        <f t="shared" si="51"/>
        <v>0</v>
      </c>
      <c r="L41" s="236">
        <f t="shared" si="51"/>
        <v>0</v>
      </c>
      <c r="M41" s="236">
        <f t="shared" si="51"/>
        <v>0</v>
      </c>
      <c r="N41" s="236">
        <f t="shared" si="51"/>
        <v>0</v>
      </c>
      <c r="O41" s="236">
        <f t="shared" si="51"/>
        <v>0</v>
      </c>
      <c r="P41" s="236">
        <f t="shared" si="51"/>
        <v>0</v>
      </c>
    </row>
    <row r="42" spans="2:16">
      <c r="B42" s="361"/>
      <c r="C42" s="361"/>
      <c r="D42" s="358"/>
      <c r="E42" s="293" t="s">
        <v>371</v>
      </c>
      <c r="F42" s="294" t="e">
        <f>F41/F40</f>
        <v>#DIV/0!</v>
      </c>
      <c r="G42" s="294" t="e">
        <f t="shared" ref="G42" si="52">G41/G40</f>
        <v>#DIV/0!</v>
      </c>
      <c r="H42" s="294" t="e">
        <f t="shared" ref="H42" si="53">H41/H40</f>
        <v>#DIV/0!</v>
      </c>
      <c r="I42" s="294" t="e">
        <f t="shared" ref="I42" si="54">I41/I40</f>
        <v>#DIV/0!</v>
      </c>
      <c r="J42" s="294" t="e">
        <f t="shared" ref="J42" si="55">J41/J40</f>
        <v>#DIV/0!</v>
      </c>
      <c r="K42" s="294" t="e">
        <f t="shared" ref="K42" si="56">K41/K40</f>
        <v>#DIV/0!</v>
      </c>
      <c r="L42" s="294" t="e">
        <f t="shared" ref="L42" si="57">L41/L40</f>
        <v>#DIV/0!</v>
      </c>
      <c r="M42" s="294" t="e">
        <f t="shared" ref="M42" si="58">M41/M40</f>
        <v>#DIV/0!</v>
      </c>
      <c r="N42" s="294" t="e">
        <f t="shared" ref="N42" si="59">N41/N40</f>
        <v>#DIV/0!</v>
      </c>
      <c r="O42" s="294" t="e">
        <f t="shared" ref="O42" si="60">O41/O40</f>
        <v>#DIV/0!</v>
      </c>
      <c r="P42" s="294" t="e">
        <f t="shared" ref="P42" si="61">P41/P40</f>
        <v>#DIV/0!</v>
      </c>
    </row>
    <row r="43" spans="2:16">
      <c r="B43" s="361" t="s">
        <v>358</v>
      </c>
      <c r="C43" s="361" t="s">
        <v>338</v>
      </c>
      <c r="D43" s="358">
        <v>43466</v>
      </c>
      <c r="E43" s="283" t="s">
        <v>354</v>
      </c>
      <c r="F43" s="236">
        <f>F23</f>
        <v>0</v>
      </c>
      <c r="G43" s="236">
        <f t="shared" ref="G43:P43" si="62">F43+G23</f>
        <v>0</v>
      </c>
      <c r="H43" s="236">
        <f t="shared" si="62"/>
        <v>0</v>
      </c>
      <c r="I43" s="236">
        <f t="shared" si="62"/>
        <v>0</v>
      </c>
      <c r="J43" s="236">
        <f t="shared" si="62"/>
        <v>0</v>
      </c>
      <c r="K43" s="236">
        <f t="shared" si="62"/>
        <v>0</v>
      </c>
      <c r="L43" s="236">
        <f t="shared" si="62"/>
        <v>0</v>
      </c>
      <c r="M43" s="236">
        <f t="shared" si="62"/>
        <v>0</v>
      </c>
      <c r="N43" s="236">
        <f t="shared" si="62"/>
        <v>0</v>
      </c>
      <c r="O43" s="236">
        <f t="shared" si="62"/>
        <v>0</v>
      </c>
      <c r="P43" s="236">
        <f t="shared" si="62"/>
        <v>0</v>
      </c>
    </row>
    <row r="44" spans="2:16">
      <c r="B44" s="361"/>
      <c r="C44" s="361"/>
      <c r="D44" s="358"/>
      <c r="E44" s="283" t="s">
        <v>355</v>
      </c>
      <c r="F44" s="236">
        <f>F24</f>
        <v>0</v>
      </c>
      <c r="G44" s="236">
        <f t="shared" ref="G44:P44" si="63">F44+G24</f>
        <v>0</v>
      </c>
      <c r="H44" s="236">
        <f t="shared" si="63"/>
        <v>0</v>
      </c>
      <c r="I44" s="236">
        <f t="shared" si="63"/>
        <v>0</v>
      </c>
      <c r="J44" s="236">
        <f t="shared" si="63"/>
        <v>0</v>
      </c>
      <c r="K44" s="236">
        <f t="shared" si="63"/>
        <v>0</v>
      </c>
      <c r="L44" s="236">
        <f t="shared" si="63"/>
        <v>0</v>
      </c>
      <c r="M44" s="236">
        <f t="shared" si="63"/>
        <v>0</v>
      </c>
      <c r="N44" s="236">
        <f t="shared" si="63"/>
        <v>0</v>
      </c>
      <c r="O44" s="236">
        <f t="shared" si="63"/>
        <v>0</v>
      </c>
      <c r="P44" s="236">
        <f t="shared" si="63"/>
        <v>0</v>
      </c>
    </row>
    <row r="45" spans="2:16">
      <c r="B45" s="362"/>
      <c r="C45" s="362"/>
      <c r="D45" s="359"/>
      <c r="E45" s="293" t="s">
        <v>371</v>
      </c>
      <c r="F45" s="294" t="e">
        <f>F44/F43</f>
        <v>#DIV/0!</v>
      </c>
      <c r="G45" s="294" t="e">
        <f t="shared" ref="G45" si="64">G44/G43</f>
        <v>#DIV/0!</v>
      </c>
      <c r="H45" s="294" t="e">
        <f t="shared" ref="H45" si="65">H44/H43</f>
        <v>#DIV/0!</v>
      </c>
      <c r="I45" s="294" t="e">
        <f t="shared" ref="I45" si="66">I44/I43</f>
        <v>#DIV/0!</v>
      </c>
      <c r="J45" s="294" t="e">
        <f t="shared" ref="J45" si="67">J44/J43</f>
        <v>#DIV/0!</v>
      </c>
      <c r="K45" s="294" t="e">
        <f t="shared" ref="K45" si="68">K44/K43</f>
        <v>#DIV/0!</v>
      </c>
      <c r="L45" s="294" t="e">
        <f t="shared" ref="L45" si="69">L44/L43</f>
        <v>#DIV/0!</v>
      </c>
      <c r="M45" s="294" t="e">
        <f t="shared" ref="M45" si="70">M44/M43</f>
        <v>#DIV/0!</v>
      </c>
      <c r="N45" s="294" t="e">
        <f t="shared" ref="N45" si="71">N44/N43</f>
        <v>#DIV/0!</v>
      </c>
      <c r="O45" s="294" t="e">
        <f t="shared" ref="O45" si="72">O44/O43</f>
        <v>#DIV/0!</v>
      </c>
      <c r="P45" s="294" t="e">
        <f t="shared" ref="P45" si="73">P44/P43</f>
        <v>#DIV/0!</v>
      </c>
    </row>
    <row r="46" spans="2:16">
      <c r="B46" s="354" t="s">
        <v>9</v>
      </c>
      <c r="C46" s="354"/>
      <c r="D46" s="354"/>
      <c r="E46" s="287" t="s">
        <v>354</v>
      </c>
      <c r="F46" s="286">
        <f>SUM(F34,F37,F40,F43)</f>
        <v>2000</v>
      </c>
      <c r="G46" s="286">
        <f t="shared" ref="G46:P46" si="74">SUM(G34,G37,G40,G43)</f>
        <v>152000</v>
      </c>
      <c r="H46" s="286">
        <f t="shared" si="74"/>
        <v>252000</v>
      </c>
      <c r="I46" s="286">
        <f t="shared" si="74"/>
        <v>352000</v>
      </c>
      <c r="J46" s="286">
        <f t="shared" si="74"/>
        <v>401000</v>
      </c>
      <c r="K46" s="286">
        <f t="shared" si="74"/>
        <v>401000</v>
      </c>
      <c r="L46" s="286">
        <f t="shared" si="74"/>
        <v>401000</v>
      </c>
      <c r="M46" s="286">
        <f t="shared" si="74"/>
        <v>401000</v>
      </c>
      <c r="N46" s="286">
        <f t="shared" si="74"/>
        <v>401000</v>
      </c>
      <c r="O46" s="286">
        <f t="shared" si="74"/>
        <v>401000</v>
      </c>
      <c r="P46" s="286">
        <f t="shared" si="74"/>
        <v>401000</v>
      </c>
    </row>
    <row r="47" spans="2:16">
      <c r="B47" s="355"/>
      <c r="C47" s="355"/>
      <c r="D47" s="355"/>
      <c r="E47" s="289" t="s">
        <v>355</v>
      </c>
      <c r="F47" s="290">
        <f>SUM(F35,F38,F41,F44)</f>
        <v>0</v>
      </c>
      <c r="G47" s="290">
        <f t="shared" ref="G47:P47" si="75">SUM(G35,G38,G41,G44)</f>
        <v>50</v>
      </c>
      <c r="H47" s="290">
        <f t="shared" si="75"/>
        <v>150</v>
      </c>
      <c r="I47" s="290">
        <f t="shared" si="75"/>
        <v>10200</v>
      </c>
      <c r="J47" s="290">
        <f t="shared" si="75"/>
        <v>160200</v>
      </c>
      <c r="K47" s="290">
        <f t="shared" si="75"/>
        <v>310200</v>
      </c>
      <c r="L47" s="290">
        <f t="shared" si="75"/>
        <v>460200</v>
      </c>
      <c r="M47" s="290">
        <f t="shared" si="75"/>
        <v>560200</v>
      </c>
      <c r="N47" s="290">
        <f t="shared" si="75"/>
        <v>660200</v>
      </c>
      <c r="O47" s="290">
        <f t="shared" si="75"/>
        <v>660700</v>
      </c>
      <c r="P47" s="290">
        <f t="shared" si="75"/>
        <v>660705</v>
      </c>
    </row>
    <row r="48" spans="2:16">
      <c r="B48" s="356"/>
      <c r="C48" s="356"/>
      <c r="D48" s="356"/>
      <c r="E48" s="288" t="s">
        <v>371</v>
      </c>
      <c r="F48" s="291">
        <f t="shared" ref="F48:O48" si="76">F47/F46</f>
        <v>0</v>
      </c>
      <c r="G48" s="291">
        <f t="shared" si="76"/>
        <v>3.2894736842105262E-4</v>
      </c>
      <c r="H48" s="291">
        <f t="shared" si="76"/>
        <v>5.9523809523809529E-4</v>
      </c>
      <c r="I48" s="291">
        <f t="shared" si="76"/>
        <v>2.8977272727272727E-2</v>
      </c>
      <c r="J48" s="291">
        <f t="shared" si="76"/>
        <v>0.39950124688279304</v>
      </c>
      <c r="K48" s="291">
        <f t="shared" si="76"/>
        <v>0.77356608478802991</v>
      </c>
      <c r="L48" s="291">
        <f t="shared" si="76"/>
        <v>1.1476309226932668</v>
      </c>
      <c r="M48" s="291">
        <f t="shared" si="76"/>
        <v>1.3970074812967581</v>
      </c>
      <c r="N48" s="291">
        <f t="shared" si="76"/>
        <v>1.6463840399002494</v>
      </c>
      <c r="O48" s="291">
        <f t="shared" si="76"/>
        <v>1.6476309226932668</v>
      </c>
      <c r="P48" s="291">
        <f>P47/P46</f>
        <v>1.647643391521197</v>
      </c>
    </row>
  </sheetData>
  <mergeCells count="26">
    <mergeCell ref="B23:B25"/>
    <mergeCell ref="B14:B16"/>
    <mergeCell ref="B17:B19"/>
    <mergeCell ref="B20:B22"/>
    <mergeCell ref="D14:D16"/>
    <mergeCell ref="D17:D19"/>
    <mergeCell ref="D20:D22"/>
    <mergeCell ref="D23:D25"/>
    <mergeCell ref="C14:C16"/>
    <mergeCell ref="C17:C19"/>
    <mergeCell ref="C20:C22"/>
    <mergeCell ref="C23:C25"/>
    <mergeCell ref="B26:D28"/>
    <mergeCell ref="D34:D36"/>
    <mergeCell ref="B46:D48"/>
    <mergeCell ref="D40:D42"/>
    <mergeCell ref="D43:D45"/>
    <mergeCell ref="D37:D39"/>
    <mergeCell ref="B34:B36"/>
    <mergeCell ref="B37:B39"/>
    <mergeCell ref="B40:B42"/>
    <mergeCell ref="B43:B45"/>
    <mergeCell ref="C34:C36"/>
    <mergeCell ref="C37:C39"/>
    <mergeCell ref="C40:C42"/>
    <mergeCell ref="C43:C45"/>
  </mergeCells>
  <phoneticPr fontId="2" type="noConversion"/>
  <pageMargins left="0.7" right="0.7" top="0.75" bottom="0.75" header="0.3" footer="0.3"/>
  <pageSetup paperSize="9" scale="52" orientation="portrait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F20"/>
  <sheetViews>
    <sheetView showGridLines="0" zoomScaleNormal="100" workbookViewId="0">
      <selection activeCell="F14" sqref="F14"/>
    </sheetView>
  </sheetViews>
  <sheetFormatPr defaultColWidth="11.42578125" defaultRowHeight="12" customHeight="1"/>
  <cols>
    <col min="1" max="1" width="1.5703125" style="37" customWidth="1"/>
    <col min="2" max="2" width="28" style="37" customWidth="1"/>
    <col min="3" max="3" width="28.28515625" style="37" customWidth="1"/>
    <col min="4" max="4" width="11.85546875" style="37" customWidth="1"/>
    <col min="5" max="6" width="19.85546875" style="37" customWidth="1"/>
    <col min="7" max="16384" width="11.42578125" style="37"/>
  </cols>
  <sheetData>
    <row r="1" spans="1:6" ht="12" customHeight="1" thickBot="1"/>
    <row r="2" spans="1:6" ht="12" customHeight="1" thickBot="1">
      <c r="B2" s="7" t="s">
        <v>23</v>
      </c>
      <c r="C2" s="30" t="str">
        <f>I.재무현황!C2</f>
        <v>운용사AAA</v>
      </c>
    </row>
    <row r="3" spans="1:6" ht="12" customHeight="1">
      <c r="B3" s="39"/>
      <c r="C3" s="39"/>
    </row>
    <row r="4" spans="1:6" ht="12" customHeight="1">
      <c r="B4" s="31" t="s">
        <v>68</v>
      </c>
      <c r="C4" s="55"/>
      <c r="D4" s="56"/>
      <c r="E4" s="56"/>
      <c r="F4" s="57"/>
    </row>
    <row r="5" spans="1:6" ht="12" customHeight="1">
      <c r="B5" s="131" t="s">
        <v>236</v>
      </c>
      <c r="C5" s="39"/>
      <c r="F5" s="40"/>
    </row>
    <row r="6" spans="1:6" ht="12" customHeight="1">
      <c r="B6" s="218" t="s">
        <v>293</v>
      </c>
      <c r="C6" s="39"/>
      <c r="F6" s="40"/>
    </row>
    <row r="7" spans="1:6" ht="12" customHeight="1">
      <c r="B7" s="58" t="s">
        <v>292</v>
      </c>
      <c r="C7" s="39"/>
      <c r="F7" s="40"/>
    </row>
    <row r="8" spans="1:6" ht="12" customHeight="1">
      <c r="B8" s="219"/>
      <c r="C8" s="60"/>
      <c r="D8" s="61"/>
      <c r="E8" s="61"/>
      <c r="F8" s="62"/>
    </row>
    <row r="9" spans="1:6" ht="12" customHeight="1">
      <c r="B9" s="39"/>
      <c r="C9" s="39"/>
    </row>
    <row r="10" spans="1:6" s="1" customFormat="1" ht="12.75">
      <c r="A10" s="29"/>
      <c r="B10" s="2" t="s">
        <v>173</v>
      </c>
    </row>
    <row r="11" spans="1:6" ht="12" customHeight="1">
      <c r="B11" s="39"/>
      <c r="C11" s="39"/>
    </row>
    <row r="12" spans="1:6" ht="12" customHeight="1">
      <c r="B12" s="161" t="s">
        <v>174</v>
      </c>
      <c r="C12" s="161" t="s">
        <v>31</v>
      </c>
      <c r="D12" s="161" t="s">
        <v>177</v>
      </c>
    </row>
    <row r="13" spans="1:6" ht="12" customHeight="1">
      <c r="B13" s="136" t="s">
        <v>234</v>
      </c>
      <c r="C13" s="220" t="s">
        <v>175</v>
      </c>
      <c r="D13" s="221">
        <v>0</v>
      </c>
    </row>
    <row r="14" spans="1:6" ht="12" customHeight="1">
      <c r="B14" s="136" t="s">
        <v>178</v>
      </c>
      <c r="C14" s="220" t="s">
        <v>176</v>
      </c>
      <c r="D14" s="221">
        <v>0</v>
      </c>
    </row>
    <row r="15" spans="1:6" ht="12" customHeight="1">
      <c r="B15" s="136" t="s">
        <v>189</v>
      </c>
      <c r="C15" s="167" t="s">
        <v>255</v>
      </c>
      <c r="D15" s="221">
        <v>0</v>
      </c>
      <c r="E15" s="46"/>
    </row>
    <row r="16" spans="1:6" ht="12" customHeight="1">
      <c r="B16" s="136" t="s">
        <v>291</v>
      </c>
      <c r="C16" s="136" t="s">
        <v>290</v>
      </c>
      <c r="D16" s="221">
        <v>0</v>
      </c>
    </row>
    <row r="17" spans="2:4" ht="12" customHeight="1">
      <c r="B17" s="136" t="s">
        <v>294</v>
      </c>
      <c r="C17" s="136" t="s">
        <v>295</v>
      </c>
      <c r="D17" s="221">
        <v>0</v>
      </c>
    </row>
    <row r="18" spans="2:4" ht="12" customHeight="1">
      <c r="B18" s="144"/>
      <c r="C18" s="144"/>
      <c r="D18" s="222"/>
    </row>
    <row r="19" spans="2:4" ht="12" customHeight="1">
      <c r="B19" s="148" t="s">
        <v>235</v>
      </c>
      <c r="C19" s="148"/>
      <c r="D19" s="151">
        <f>SUM(D13:D18)</f>
        <v>0</v>
      </c>
    </row>
    <row r="20" spans="2:4" ht="12" customHeight="1">
      <c r="D20" s="223"/>
    </row>
  </sheetData>
  <phoneticPr fontId="2" type="noConversion"/>
  <pageMargins left="0.25" right="0.25" top="0.75" bottom="0.75" header="0.3" footer="0.3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 지정된 범위</vt:lpstr>
      </vt:variant>
      <vt:variant>
        <vt:i4>3</vt:i4>
      </vt:variant>
    </vt:vector>
  </HeadingPairs>
  <TitlesOfParts>
    <vt:vector size="17" baseType="lpstr">
      <vt:lpstr>엑셀파일설명</vt:lpstr>
      <vt:lpstr>I.재무현황</vt:lpstr>
      <vt:lpstr>II.1.운용조직 요약</vt:lpstr>
      <vt:lpstr>II.2.운용조직 상세</vt:lpstr>
      <vt:lpstr>II.3.개별기업 투자경력</vt:lpstr>
      <vt:lpstr>II.4.운용인력 유지율</vt:lpstr>
      <vt:lpstr>III.1.(1)청산펀드 현황</vt:lpstr>
      <vt:lpstr>III.1.(2)운용중펀드 현황</vt:lpstr>
      <vt:lpstr>III.2.(1)투자현황-청산펀드</vt:lpstr>
      <vt:lpstr>III.2.(2)투자현황-운용중펀드</vt:lpstr>
      <vt:lpstr>III.2.(1),(2)_투자현황 통계</vt:lpstr>
      <vt:lpstr>III.2.(3)투자현황-연도별</vt:lpstr>
      <vt:lpstr>III.3.(1),(2) 분배현황</vt:lpstr>
      <vt:lpstr>IV.1.운용사 출자비율</vt:lpstr>
      <vt:lpstr>'II.3.개별기업 투자경력'!Print_Area</vt:lpstr>
      <vt:lpstr>'III.2.(1),(2)_투자현황 통계'!Print_Area</vt:lpstr>
      <vt:lpstr>'III.2.(2)투자현황-운용중펀드'!Print_Area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개인사용자</dc:creator>
  <cp:lastModifiedBy>이석용</cp:lastModifiedBy>
  <cp:lastPrinted>2015-02-23T08:21:12Z</cp:lastPrinted>
  <dcterms:created xsi:type="dcterms:W3CDTF">2009-03-01T03:55:22Z</dcterms:created>
  <dcterms:modified xsi:type="dcterms:W3CDTF">2026-08-06T09:47:48Z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5C58129F-E5B8-477A-9B38-B3E54BFA04C8}" pid="2">
    <vt:lpwstr>F6EEF892CA2A297ED1AF08BD6E2839813865D00E82E7340853F43311598B0784</vt:lpwstr>
  </property>
  <property fmtid="{D5CDD505-2E9C-101B-9397-08002B2CF9AE}" pid="2" name="NSCPROP">
    <vt:lpwstr>NSCCustomProperty</vt:lpwstr>
  </property>
  <property fmtid="{D5CDD505-2E9C-101B-9397-08002B2CF9AE}" pid="3" name="DocumentId">
    <vt:lpwstr/>
  </property>
</Properties>
</file>